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20.7.23\disc\02 課：企画推進班\1074　相談支援従事者研修事業\R8\★HP更新\20260421_初任者研修募集開始\"/>
    </mc:Choice>
  </mc:AlternateContent>
  <xr:revisionPtr revIDLastSave="0" documentId="13_ncr:1_{803771B4-FF41-4FEC-9651-10183E0E9188}" xr6:coauthVersionLast="47" xr6:coauthVersionMax="47" xr10:uidLastSave="{00000000-0000-0000-0000-000000000000}"/>
  <bookViews>
    <workbookView xWindow="20370" yWindow="-10140" windowWidth="29040" windowHeight="15720" xr2:uid="{00000000-000D-0000-FFFF-FFFF00000000}"/>
  </bookViews>
  <sheets>
    <sheet name="申込書" sheetId="1" r:id="rId1"/>
    <sheet name="申込書 (記載例)" sheetId="2" r:id="rId2"/>
    <sheet name="プルダウンリスト" sheetId="3"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9jeil44aKHOwrW8OcawLpvfO36aSxR92d4szchqOg8E="/>
    </ext>
  </extLst>
</workbook>
</file>

<file path=xl/calcChain.xml><?xml version="1.0" encoding="utf-8"?>
<calcChain xmlns="http://schemas.openxmlformats.org/spreadsheetml/2006/main">
  <c r="O48" i="2" l="1"/>
  <c r="M48" i="2"/>
  <c r="O47" i="2"/>
  <c r="M47" i="2"/>
  <c r="O46" i="2"/>
  <c r="M46" i="2"/>
  <c r="AV45" i="2"/>
  <c r="Z59" i="2" s="1"/>
  <c r="O45" i="2"/>
  <c r="M45" i="2"/>
  <c r="AV44" i="2"/>
  <c r="AS44" i="2"/>
  <c r="AQ44" i="2"/>
  <c r="O44" i="2"/>
  <c r="AS42" i="2" s="1"/>
  <c r="M44" i="2"/>
  <c r="AQ42" i="2" s="1"/>
  <c r="AV43" i="2"/>
  <c r="Z58" i="2" s="1"/>
  <c r="AS43" i="2"/>
  <c r="W58" i="2" s="1"/>
  <c r="AQ43" i="2"/>
  <c r="U58" i="2" s="1"/>
  <c r="O43" i="2"/>
  <c r="M43" i="2"/>
  <c r="AV42" i="2"/>
  <c r="O42" i="2"/>
  <c r="AS45" i="2" s="1"/>
  <c r="W59" i="2" s="1"/>
  <c r="M42" i="2"/>
  <c r="AQ45" i="2" s="1"/>
  <c r="AV41" i="2"/>
  <c r="Z57" i="2" s="1"/>
  <c r="O41" i="2"/>
  <c r="AS41" i="2" s="1"/>
  <c r="M41" i="2"/>
  <c r="AQ41" i="2" s="1"/>
  <c r="O48" i="1"/>
  <c r="M48" i="1"/>
  <c r="O47" i="1"/>
  <c r="M47" i="1"/>
  <c r="O46" i="1"/>
  <c r="M46" i="1"/>
  <c r="AV45" i="1"/>
  <c r="Z59" i="1" s="1"/>
  <c r="AS45" i="1"/>
  <c r="W59" i="1" s="1"/>
  <c r="AQ45" i="1"/>
  <c r="O45" i="1"/>
  <c r="M45" i="1"/>
  <c r="AV44" i="1"/>
  <c r="AS44" i="1"/>
  <c r="AQ44" i="1"/>
  <c r="O44" i="1"/>
  <c r="M44" i="1"/>
  <c r="AV43" i="1"/>
  <c r="Z58" i="1" s="1"/>
  <c r="AS43" i="1"/>
  <c r="W58" i="1" s="1"/>
  <c r="AQ43" i="1"/>
  <c r="O43" i="1"/>
  <c r="M43" i="1"/>
  <c r="AV42" i="1"/>
  <c r="AS42" i="1"/>
  <c r="AQ42" i="1"/>
  <c r="O42" i="1"/>
  <c r="M42" i="1"/>
  <c r="AV41" i="1"/>
  <c r="Z57" i="1" s="1"/>
  <c r="AS41" i="1"/>
  <c r="W57" i="1" s="1"/>
  <c r="AQ41" i="1"/>
  <c r="U57" i="1" s="1"/>
  <c r="O41" i="1"/>
  <c r="M41" i="1"/>
  <c r="W61" i="1" l="1"/>
  <c r="AF59" i="1"/>
  <c r="AF57" i="1"/>
  <c r="U61" i="1"/>
  <c r="Z61" i="2"/>
  <c r="U61" i="2"/>
  <c r="AF57" i="2"/>
  <c r="U57" i="2"/>
  <c r="W61" i="2"/>
  <c r="W57" i="2"/>
  <c r="AF59" i="2"/>
  <c r="U59" i="2"/>
  <c r="Z61" i="1"/>
  <c r="U59" i="1"/>
  <c r="AF58" i="2"/>
  <c r="AF58" i="1"/>
  <c r="U5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F7" authorId="0" shapeId="0" xr:uid="{00000000-0006-0000-0000-000006000000}">
      <text>
        <r>
          <rPr>
            <sz val="11"/>
            <color theme="1"/>
            <rFont val="Calibri"/>
            <family val="3"/>
            <charset val="128"/>
            <scheme val="minor"/>
          </rPr>
          <t>受講申込者の自署</t>
        </r>
      </text>
    </comment>
    <comment ref="F8" authorId="0" shapeId="0" xr:uid="{00000000-0006-0000-0000-000007000000}">
      <text>
        <r>
          <rPr>
            <sz val="11"/>
            <color theme="1"/>
            <rFont val="Calibri"/>
            <family val="3"/>
            <charset val="128"/>
            <scheme val="minor"/>
          </rPr>
          <t>受講申込者の自署</t>
        </r>
      </text>
    </comment>
    <comment ref="G16" authorId="0" shapeId="0" xr:uid="{00000000-0006-0000-0000-000001000000}">
      <text>
        <r>
          <rPr>
            <sz val="11"/>
            <color theme="1"/>
            <rFont val="Calibri"/>
            <family val="3"/>
            <charset val="128"/>
            <scheme val="minor"/>
          </rPr>
          <t>・直近の所属先から順に入力
・法人名、事業所名は省略せずに入力してください
・休暇などを取得していた期間がある場合は，同じ勤務先であっても２つに分けて入力してください。（入力欄２も同様）</t>
        </r>
      </text>
    </comment>
    <comment ref="C41" authorId="0" shapeId="0" xr:uid="{00000000-0006-0000-0000-000002000000}">
      <text>
        <r>
          <rPr>
            <sz val="11"/>
            <color theme="1"/>
            <rFont val="Calibri"/>
            <family val="3"/>
            <charset val="128"/>
            <scheme val="minor"/>
          </rPr>
          <t>【入力欄１】に対応するように入力。</t>
        </r>
      </text>
    </comment>
    <comment ref="H41" authorId="0" shapeId="0" xr:uid="{00000000-0006-0000-0000-000003000000}">
      <text>
        <r>
          <rPr>
            <sz val="11"/>
            <color theme="1"/>
            <rFont val="Calibri"/>
            <family val="3"/>
            <charset val="128"/>
            <scheme val="minor"/>
          </rPr>
          <t>現在従事中の期間に関する終了日は，受講申込書記入日をご入力ください。</t>
        </r>
      </text>
    </comment>
    <comment ref="R41" authorId="0" shapeId="0" xr:uid="{00000000-0006-0000-0000-000004000000}">
      <text>
        <r>
          <rPr>
            <sz val="11"/>
            <color theme="1"/>
            <rFont val="Calibri"/>
            <family val="3"/>
            <charset val="128"/>
            <scheme val="minor"/>
          </rPr>
          <t>休日，祝日，病気休暇，育児休暇などで勤務しなかった日数を除いて入力</t>
        </r>
      </text>
    </comment>
    <comment ref="B52" authorId="0" shapeId="0" xr:uid="{00000000-0006-0000-0000-000005000000}">
      <text>
        <r>
          <rPr>
            <sz val="11"/>
            <color theme="1"/>
            <rFont val="Calibri"/>
            <family val="3"/>
            <charset val="128"/>
            <scheme val="minor"/>
          </rPr>
          <t>資格証の写しを添付してください。</t>
        </r>
      </text>
    </comment>
  </commentList>
  <extLst>
    <ext xmlns:r="http://schemas.openxmlformats.org/officeDocument/2006/relationships" uri="GoogleSheetsCustomDataVersion2">
      <go:sheetsCustomData xmlns:go="http://customooxmlschemas.google.com/" r:id="rId1" roundtripDataSignature="AMtx7mgynzjxOEQG35soyMKNeksfTG4xcw=="/>
    </ext>
  </extLst>
</comments>
</file>

<file path=xl/sharedStrings.xml><?xml version="1.0" encoding="utf-8"?>
<sst xmlns="http://schemas.openxmlformats.org/spreadsheetml/2006/main" count="484" uniqueCount="192">
  <si>
    <t>令和8年度宮城県障害者相談支援従事者初任者研修　実務経験記載票（１／２枚目）</t>
  </si>
  <si>
    <t>記入日：</t>
  </si>
  <si>
    <t>令和</t>
  </si>
  <si>
    <t>年</t>
  </si>
  <si>
    <t>月</t>
  </si>
  <si>
    <t>日</t>
  </si>
  <si>
    <t>ふりがな</t>
  </si>
  <si>
    <t>自筆</t>
  </si>
  <si>
    <t>生年月日（和暦）</t>
  </si>
  <si>
    <t>氏名
（自筆）</t>
  </si>
  <si>
    <t>元号</t>
  </si>
  <si>
    <t>日生</t>
  </si>
  <si>
    <t>電話番号</t>
  </si>
  <si>
    <t>－</t>
  </si>
  <si>
    <t>■　相談支援専門員として従事するためには，初任者研修の修了に加えて，実務経験の要件を満たすことが必要です。</t>
  </si>
  <si>
    <t>■　別紙２「宮城県相談支援専門員の要件となる実務経験一覧表」もご覧いただき，受講申込み時点での実務経験を入力してください。</t>
  </si>
  <si>
    <t>■　入力欄は黄色塗りつぶし部分です。２枚目もお忘れ無く入力してください。</t>
  </si>
  <si>
    <t>1</t>
  </si>
  <si>
    <t>法人名</t>
  </si>
  <si>
    <t>事業所名</t>
  </si>
  <si>
    <t>事業所電話番号</t>
  </si>
  <si>
    <t>事業所番号</t>
  </si>
  <si>
    <t>2</t>
  </si>
  <si>
    <t>3</t>
  </si>
  <si>
    <t>4</t>
  </si>
  <si>
    <t>5</t>
  </si>
  <si>
    <t>6</t>
  </si>
  <si>
    <t>7</t>
  </si>
  <si>
    <t>8</t>
  </si>
  <si>
    <t>令和８年度宮城県障害者相談支援従事者初任者研修　実務経験記載票（２／２枚目）</t>
  </si>
  <si>
    <t>勤務期間</t>
  </si>
  <si>
    <t>通算月数</t>
  </si>
  <si>
    <t>実際に勤務
した日数</t>
  </si>
  <si>
    <t>事業・施設等の種別</t>
  </si>
  <si>
    <t>開始日</t>
  </si>
  <si>
    <t>終了日</t>
  </si>
  <si>
    <t>印刷範囲外</t>
  </si>
  <si>
    <t>１</t>
  </si>
  <si>
    <t>か月</t>
  </si>
  <si>
    <t>日間</t>
  </si>
  <si>
    <t>自動集計結果</t>
  </si>
  <si>
    <t>第１号</t>
  </si>
  <si>
    <t>２</t>
  </si>
  <si>
    <t>第２号</t>
  </si>
  <si>
    <t>３</t>
  </si>
  <si>
    <t>第３号</t>
  </si>
  <si>
    <t>４</t>
  </si>
  <si>
    <t>第４号</t>
  </si>
  <si>
    <t>５</t>
  </si>
  <si>
    <t>第５号</t>
  </si>
  <si>
    <t>６</t>
  </si>
  <si>
    <t>７</t>
  </si>
  <si>
    <t>８</t>
  </si>
  <si>
    <r>
      <rPr>
        <b/>
        <sz val="10"/>
        <color theme="1"/>
        <rFont val="UD Digi Kyokasho NK-R"/>
        <family val="1"/>
        <charset val="128"/>
      </rPr>
      <t>【入力欄３】</t>
    </r>
    <r>
      <rPr>
        <sz val="10"/>
        <color theme="1"/>
        <rFont val="UD Digi Kyokasho NK-R"/>
        <family val="1"/>
        <charset val="128"/>
      </rPr>
      <t>　</t>
    </r>
    <r>
      <rPr>
        <u/>
        <sz val="10"/>
        <color rgb="FFFF0000"/>
        <rFont val="UD Digi Kyokasho NK-R"/>
        <family val="1"/>
        <charset val="128"/>
      </rPr>
      <t>第２号を選択した方のみ，</t>
    </r>
    <r>
      <rPr>
        <sz val="10"/>
        <color theme="1"/>
        <rFont val="UD Digi Kyokasho NK-R"/>
        <family val="1"/>
        <charset val="128"/>
      </rPr>
      <t>その資格又は修了した研修について</t>
    </r>
    <r>
      <rPr>
        <u/>
        <sz val="10"/>
        <color rgb="FFFF0000"/>
        <rFont val="UD Digi Kyokasho NK-R"/>
        <family val="1"/>
        <charset val="128"/>
      </rPr>
      <t>いずれか１つ</t>
    </r>
    <r>
      <rPr>
        <sz val="10"/>
        <color theme="1"/>
        <rFont val="UD Digi Kyokasho NK-R"/>
        <family val="1"/>
        <charset val="128"/>
      </rPr>
      <t>を入力してください。</t>
    </r>
  </si>
  <si>
    <t>資格の名称　又は　修了した研修の名称</t>
  </si>
  <si>
    <t>資格の取得日　又は　研修の修了日</t>
  </si>
  <si>
    <t>別紙２「宮城県相談支援専門員の要件となる実務経験一覧表」に掲げる，</t>
  </si>
  <si>
    <t>実際に勤務した日数</t>
  </si>
  <si>
    <t>自動判定結果</t>
  </si>
  <si>
    <t>第1号，第2号，第4号の期間が通算して5年（かつ９００日）以上</t>
  </si>
  <si>
    <t>第3号の期間が通算して10年（かつ１，８００日）以上</t>
  </si>
  <si>
    <t>第5号の期間が5年（かつ９００日）以上　</t>
  </si>
  <si>
    <t>かつ</t>
  </si>
  <si>
    <t>第1号から第4号までの期間が通算して3年（かつ５４０日）以上</t>
  </si>
  <si>
    <t>【留意事項】</t>
  </si>
  <si>
    <t>■　要件を満たさない方も受講申込みいただけます。ただし，定員を上回る受講申込みがあった場合は，要件を満たす方，本研修の修了日から１年以内に要件を満たす見込みのある方を優先して選考します。</t>
  </si>
  <si>
    <t>■　法人名，事業所名は省略せず正式名称を入力してください。</t>
  </si>
  <si>
    <t>■　入力欄３の「実際に勤務した日数」は，休日，祝日，病気休暇，育児休暇などで勤務しなかった日数を除いて入力してください。</t>
  </si>
  <si>
    <t>■　第２号，第５号を選択した場合は，その資格の証明書や研修の修了証書のいずれか１つについて，写しを１部添付してください。</t>
  </si>
  <si>
    <t>■　入力の不備や，書類の添付漏れがある場合は，その実務経験を無効として取扱いますので，御注意ください。</t>
  </si>
  <si>
    <t>■　要件の詳細については，次の厚生労働省告示を御確認ください。</t>
  </si>
  <si>
    <t>・　指定障害児相談支援の提供に当たる者として厚生労働大臣が定めるもの（平成24年3月30日厚生労働省告示第225号）
・　指定地域相談支援の提供に当たる者として厚生労働大臣が定めるもの（平成24年3月30日厚生労働省告示第226号）
・　指定計画相談支援の提供に当たる者として厚生労働大臣が定めるもの（平成24年3月30日厚生労働省告示第227号）</t>
  </si>
  <si>
    <t>令和6年度宮城県障害者相談支援従事者初任者研修　実務経験記載票（１／２枚目）</t>
  </si>
  <si>
    <t>みやぎ　たろう</t>
  </si>
  <si>
    <t>氏名</t>
  </si>
  <si>
    <t>宮城　太郎</t>
  </si>
  <si>
    <t>昭和</t>
  </si>
  <si>
    <t>■　別紙２「宮城県相談支援専門員の要件となる実務経験一覧表」も御覧いただき，受講申込み時点での実務経験を入力してください。</t>
  </si>
  <si>
    <r>
      <rPr>
        <sz val="10"/>
        <color theme="1"/>
        <rFont val="UD Digi Kyokasho NK-R"/>
        <family val="1"/>
        <charset val="128"/>
      </rPr>
      <t>【入力欄１】現在，過去の勤務先について，</t>
    </r>
    <r>
      <rPr>
        <b/>
        <u/>
        <sz val="10"/>
        <color rgb="FFFF0000"/>
        <rFont val="UD Digi Kyokasho NK-R"/>
        <family val="1"/>
        <charset val="128"/>
      </rPr>
      <t>直近の所属先から順に</t>
    </r>
    <r>
      <rPr>
        <sz val="10"/>
        <color theme="1"/>
        <rFont val="UD Digi Kyokasho NK-R"/>
        <family val="1"/>
        <charset val="128"/>
      </rPr>
      <t>入力してください。
休暇などを取得していた期間がある場合は，同じ勤務先であっても２つに分けて入力してください（入力欄２も同様）。</t>
    </r>
  </si>
  <si>
    <t>医療法人社団　○○○○</t>
  </si>
  <si>
    <t>障害者相談支援センター　□□□□</t>
  </si>
  <si>
    <t>社会福祉法人　☆☆☆☆</t>
  </si>
  <si>
    <t>児童発達支援センター　△△△△</t>
  </si>
  <si>
    <t>◇◇◇◇　株式会社</t>
  </si>
  <si>
    <t>特別養護老人ホーム　▽▽▽▽</t>
  </si>
  <si>
    <t>令和5年度宮城県障害者相談支援従事者初任者研修　実務経験記載票（２／２枚目）</t>
  </si>
  <si>
    <r>
      <rPr>
        <sz val="10"/>
        <color rgb="FFFF0000"/>
        <rFont val="MS Mincho"/>
        <family val="1"/>
        <charset val="128"/>
      </rPr>
      <t>【入力欄２】</t>
    </r>
    <r>
      <rPr>
        <sz val="10"/>
        <color rgb="FFFF0000"/>
        <rFont val="UD Digi Kyokasho NK-R"/>
        <family val="1"/>
        <charset val="128"/>
      </rPr>
      <t>入力欄１の番号に対応するように</t>
    </r>
    <r>
      <rPr>
        <sz val="10"/>
        <color rgb="FFFF0000"/>
        <rFont val="UD Digi Kyokasho NK-R"/>
        <family val="1"/>
        <charset val="128"/>
      </rPr>
      <t xml:space="preserve">，勤務期間などを入力してください。
</t>
    </r>
    <r>
      <rPr>
        <b/>
        <sz val="10"/>
        <color rgb="FFFF0000"/>
        <rFont val="UD デジタル 教科書体 N-R"/>
        <family val="3"/>
        <charset val="128"/>
      </rPr>
      <t>＊現在従事中の期間に関する終了日は，受講申込書記入日をご入力ください。</t>
    </r>
  </si>
  <si>
    <t>第１号カ 特定相談支援事業</t>
  </si>
  <si>
    <t>第５号 言語聴覚士</t>
  </si>
  <si>
    <t>第２号ア 老人福祉施設</t>
  </si>
  <si>
    <r>
      <rPr>
        <b/>
        <sz val="12"/>
        <color theme="1"/>
        <rFont val="UD Digi Kyokasho NK-R"/>
        <family val="1"/>
        <charset val="128"/>
      </rPr>
      <t>【入力欄３】</t>
    </r>
    <r>
      <rPr>
        <sz val="12"/>
        <color theme="1"/>
        <rFont val="UD Digi Kyokasho NK-R"/>
        <family val="1"/>
        <charset val="128"/>
      </rPr>
      <t>　</t>
    </r>
    <r>
      <rPr>
        <u/>
        <sz val="12"/>
        <color rgb="FFFF0000"/>
        <rFont val="UD Digi Kyokasho NK-R"/>
        <family val="1"/>
        <charset val="128"/>
      </rPr>
      <t>第２号を選択した方のみ，</t>
    </r>
    <r>
      <rPr>
        <sz val="12"/>
        <color theme="1"/>
        <rFont val="UD Digi Kyokasho NK-R"/>
        <family val="1"/>
        <charset val="128"/>
      </rPr>
      <t>その資格又は修了した研修について</t>
    </r>
    <r>
      <rPr>
        <u/>
        <sz val="12"/>
        <color rgb="FFFF0000"/>
        <rFont val="UD Digi Kyokasho NK-R"/>
        <family val="1"/>
        <charset val="128"/>
      </rPr>
      <t>いずれか１つ</t>
    </r>
    <r>
      <rPr>
        <sz val="12"/>
        <color theme="1"/>
        <rFont val="UD Digi Kyokasho NK-R"/>
        <family val="1"/>
        <charset val="128"/>
      </rPr>
      <t>を入力してください。</t>
    </r>
  </si>
  <si>
    <t>第２号 訪問介護員2級以上に相当する研修</t>
  </si>
  <si>
    <t>平成</t>
  </si>
  <si>
    <r>
      <rPr>
        <b/>
        <sz val="12"/>
        <color theme="1"/>
        <rFont val="UD Digi Kyokasho NK-R"/>
        <family val="1"/>
        <charset val="128"/>
      </rPr>
      <t>【実務経験の要件】</t>
    </r>
    <r>
      <rPr>
        <sz val="12"/>
        <color theme="1"/>
        <rFont val="UD Digi Kyokasho NK-R"/>
        <family val="1"/>
        <charset val="128"/>
      </rPr>
      <t>　次の１から３までのいずれかを満たすこと。</t>
    </r>
  </si>
  <si>
    <t>■　本様式はＡ４サイズ，両面印刷で御提出ください。また，白黒印刷で構いません。</t>
  </si>
  <si>
    <t>第１号ア 障害児相談支援事業</t>
  </si>
  <si>
    <t>第１号ア 身体障害者相談支援事業</t>
  </si>
  <si>
    <t>第１号ア 知的障害者相談支援事業</t>
  </si>
  <si>
    <t>第１号イ 児童相談所</t>
  </si>
  <si>
    <t>第１号イ 身体障害者更生相談所</t>
  </si>
  <si>
    <t>第１号イ 精神障害者地域生活支援センター</t>
  </si>
  <si>
    <t>第１号イ 知的障害者更生相談所</t>
  </si>
  <si>
    <t>第１号イ 福祉に関する事務所（市町村役場，福祉事務所，保健所）</t>
  </si>
  <si>
    <t>第１号ウ 障害者支援施設</t>
  </si>
  <si>
    <t>第１号ウ 障害児入所施設</t>
  </si>
  <si>
    <t>第１号ウ 老人福祉施設</t>
  </si>
  <si>
    <t>第１号ウ 精神保健福祉センター</t>
  </si>
  <si>
    <t>第１号ウ 救護施設</t>
  </si>
  <si>
    <t>第１号ウ 更生施設</t>
  </si>
  <si>
    <t>第１号ウ 介護老人保健施設</t>
  </si>
  <si>
    <t>第１号ウ 介護医療院</t>
  </si>
  <si>
    <t>第１号エ 病院</t>
  </si>
  <si>
    <t>第１号エ 診療所</t>
  </si>
  <si>
    <t>第１号オ 障害者職業センター</t>
  </si>
  <si>
    <t>第１号オ 障害者就業・生活支援センター</t>
  </si>
  <si>
    <t>第１号カ 障害児（者）地域療育等支援事業</t>
  </si>
  <si>
    <t>第１号カ 市町村障害者生活支援事業</t>
  </si>
  <si>
    <t>第１号カ 居宅介護支援事業</t>
  </si>
  <si>
    <t>第１号カ 地域包括支援センター</t>
  </si>
  <si>
    <t>第１号カ 一般相談支援事業</t>
  </si>
  <si>
    <t>第１号カ 被災者の心のケア支援事業</t>
  </si>
  <si>
    <t>第２号ア 障害者支援施設</t>
  </si>
  <si>
    <t>第２号ア 障害児入所施設</t>
  </si>
  <si>
    <t>第２号ア 介護老人保健施設</t>
  </si>
  <si>
    <t>第２号ア 介護医療院</t>
  </si>
  <si>
    <t>第２号ア 療養病床関係病室</t>
  </si>
  <si>
    <t>第２号イ 障害福祉サービス事業</t>
  </si>
  <si>
    <t>第２号イ 障害児通所支援事業</t>
  </si>
  <si>
    <t>第２号イ 老人居宅介護等事業</t>
  </si>
  <si>
    <t>第２号ウ 病院</t>
  </si>
  <si>
    <t>第２号ウ 診療所</t>
  </si>
  <si>
    <t>第２号ウ 薬局</t>
  </si>
  <si>
    <t>第２号ウ 訪問看護事業所</t>
  </si>
  <si>
    <t>第２号エ 身体障害者療護施設</t>
  </si>
  <si>
    <t>第２号エ 身体（知的）障害者授産施設</t>
  </si>
  <si>
    <t>第２号エ 身体（知的）障害者福祉ホーム</t>
  </si>
  <si>
    <t>第２号エ 身体障害者福祉センター</t>
  </si>
  <si>
    <t>第２号エ 知的障害者デイサービスセンター</t>
  </si>
  <si>
    <t>第２号エ 知的障害者通勤寮</t>
  </si>
  <si>
    <t>第２号エ 精神障害者社会復帰施設</t>
  </si>
  <si>
    <t>第２号エ 市町から補助金又は委託により運営されている小規模作業所</t>
  </si>
  <si>
    <t>第３号ア 障害者支援施設</t>
  </si>
  <si>
    <t>第３号ア 障害児入所施設</t>
  </si>
  <si>
    <t>第３号ア 老人福祉施設</t>
  </si>
  <si>
    <t>第３号ア 介護老人保健施設</t>
  </si>
  <si>
    <t>第３号ア 介護医療院</t>
  </si>
  <si>
    <t>第３号ア 療養病床関係病室</t>
  </si>
  <si>
    <t>第３号イ 障害福祉サービス事業</t>
  </si>
  <si>
    <t>第３号イ 障害児通所支援事業</t>
  </si>
  <si>
    <t>第３号イ 老人居宅介護等事業</t>
  </si>
  <si>
    <t>第３号ウ 病院</t>
  </si>
  <si>
    <t>第３号ウ 診療所</t>
  </si>
  <si>
    <t>第３号ウ 薬局</t>
  </si>
  <si>
    <t>第３号ウ 訪問看護事業所</t>
  </si>
  <si>
    <t>第３号エ 身体障害者療護施設</t>
  </si>
  <si>
    <t>第３号エ 身体（知的）障害者授産施設</t>
  </si>
  <si>
    <t>第３号エ 身体（知的）障害者福祉ホーム</t>
  </si>
  <si>
    <t>第３号エ 身体障害者福祉センター</t>
  </si>
  <si>
    <t>第３号エ 知的障害者デイサービスセンター</t>
  </si>
  <si>
    <t>第３号エ 知的障害者通勤寮</t>
  </si>
  <si>
    <t>第３号エ 精神障害者社会復帰施設</t>
  </si>
  <si>
    <t>第３号エ 市町から補助金又は委託により運営されている小規模作業所</t>
  </si>
  <si>
    <t>第４号 特別支援学校</t>
  </si>
  <si>
    <t>第５号 医師</t>
  </si>
  <si>
    <t>第５号 歯科医師</t>
  </si>
  <si>
    <t>第５号 薬剤師</t>
  </si>
  <si>
    <t>第５号 保健師</t>
  </si>
  <si>
    <t>第５号 助産師</t>
  </si>
  <si>
    <t>第５号 看護師</t>
  </si>
  <si>
    <t>第５号 准看護師</t>
  </si>
  <si>
    <t>第５号 理学療法士</t>
  </si>
  <si>
    <t>第５号 作業療法士</t>
  </si>
  <si>
    <t>第５号 社会福祉士</t>
  </si>
  <si>
    <t>第５号 介護福祉士</t>
  </si>
  <si>
    <t>第５号 視能訓練士</t>
  </si>
  <si>
    <t>第５号 義肢装具士</t>
  </si>
  <si>
    <t>第５号 歯科衛生士</t>
  </si>
  <si>
    <t>第５号 あん摩マッサージ指圧師</t>
  </si>
  <si>
    <t>第５号 はり師</t>
  </si>
  <si>
    <t>第５号 きゅう師</t>
  </si>
  <si>
    <t>第５号 柔道整復師</t>
  </si>
  <si>
    <t>第５号 管理栄養士</t>
  </si>
  <si>
    <t>第５号 栄養士</t>
  </si>
  <si>
    <t>第５号 精神保健福祉士</t>
  </si>
  <si>
    <t>第２号 社会福祉主事任用資格者</t>
  </si>
  <si>
    <t>第２号 保育士</t>
  </si>
  <si>
    <t>第２号 児童指導員任用資格者</t>
  </si>
  <si>
    <t>第２号 精神障害者社会復帰指導員</t>
  </si>
  <si>
    <r>
      <t>【入力欄１】現在，過去の勤務先について，</t>
    </r>
    <r>
      <rPr>
        <b/>
        <u/>
        <sz val="10"/>
        <color rgb="FFFF0000"/>
        <rFont val="UD Digi Kyokasho NK-R"/>
        <family val="1"/>
        <charset val="128"/>
      </rPr>
      <t>直近の所属先から順に</t>
    </r>
    <r>
      <rPr>
        <sz val="10"/>
        <color theme="1"/>
        <rFont val="UD Digi Kyokasho NK-R"/>
        <family val="1"/>
        <charset val="128"/>
      </rPr>
      <t>入力してください。
休暇などを取得していた期間がある場合は，同じ勤務先であっても２つに分けて入力してください（入力欄２も同様）。</t>
    </r>
  </si>
  <si>
    <r>
      <rPr>
        <sz val="10"/>
        <color rgb="FFFF0000"/>
        <rFont val="UD Digi Kyokasho NK-R"/>
        <family val="1"/>
        <charset val="128"/>
      </rPr>
      <t>【入力欄２】</t>
    </r>
    <r>
      <rPr>
        <b/>
        <u/>
        <sz val="10"/>
        <color rgb="FFFF0000"/>
        <rFont val="UD Digi Kyokasho NK-R"/>
        <family val="1"/>
        <charset val="128"/>
      </rPr>
      <t>入力欄１の番号に対応するように</t>
    </r>
    <r>
      <rPr>
        <sz val="10"/>
        <color rgb="FFFF0000"/>
        <rFont val="UD Digi Kyokasho NK-R"/>
        <family val="1"/>
        <charset val="128"/>
      </rPr>
      <t xml:space="preserve">，勤務期間などを入力してください。
</t>
    </r>
    <r>
      <rPr>
        <b/>
        <sz val="10"/>
        <color rgb="FFFF0000"/>
        <rFont val="UD Digi Kyokasho NK-R"/>
        <family val="1"/>
        <charset val="128"/>
      </rPr>
      <t>＊現在従事中の期間に関する終了日は，受講申込書記入日をご入力ください。</t>
    </r>
  </si>
  <si>
    <r>
      <t>【実務経験の要件】</t>
    </r>
    <r>
      <rPr>
        <sz val="10"/>
        <color theme="1"/>
        <rFont val="UD Digi Kyokasho NK-R"/>
        <family val="1"/>
        <charset val="128"/>
      </rPr>
      <t>　次の１から３までのいずれかを満たすこと。</t>
    </r>
  </si>
  <si>
    <r>
      <t>■　本様式は</t>
    </r>
    <r>
      <rPr>
        <sz val="10"/>
        <color rgb="FFFF0000"/>
        <rFont val="UD Digi Kyokasho NK-R"/>
        <family val="1"/>
        <charset val="128"/>
      </rPr>
      <t>Ａ４サイズ，片面印刷</t>
    </r>
    <r>
      <rPr>
        <sz val="10"/>
        <color theme="1"/>
        <rFont val="UD Digi Kyokasho NK-R"/>
        <family val="1"/>
        <charset val="128"/>
      </rPr>
      <t>で御提出ください。また，白黒印刷で構いません。</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</si>
</sst>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22">
    <font>
      <sz val="11"/>
      <color theme="1"/>
      <name val="Calibri"/>
      <scheme val="minor"/>
    </font>
    <font>
      <sz val="10"/>
      <color theme="1"/>
      <name val="UD Digi Kyokasho NK-R"/>
      <family val="1"/>
      <charset val="128"/>
    </font>
    <font>
      <b/>
      <sz val="10"/>
      <color theme="1"/>
      <name val="UD Digi Kyokasho NK-R"/>
      <family val="1"/>
      <charset val="128"/>
    </font>
    <font>
      <sz val="11"/>
      <name val="Calibri"/>
      <family val="2"/>
    </font>
    <font>
      <sz val="10"/>
      <color rgb="FF7F7F7F"/>
      <name val="UD Digi Kyokasho NK-R"/>
      <family val="1"/>
      <charset val="128"/>
    </font>
    <font>
      <b/>
      <sz val="10"/>
      <color rgb="FFFF0000"/>
      <name val="UD Digi Kyokasho NK-R"/>
      <family val="1"/>
      <charset val="128"/>
    </font>
    <font>
      <sz val="10"/>
      <color rgb="FFFF0000"/>
      <name val="UD Digi Kyokasho NK-R"/>
      <family val="1"/>
      <charset val="128"/>
    </font>
    <font>
      <b/>
      <sz val="12"/>
      <color theme="1"/>
      <name val="UD Digi Kyokasho NK-R"/>
      <family val="1"/>
      <charset val="128"/>
    </font>
    <font>
      <sz val="12"/>
      <color theme="1"/>
      <name val="UD Digi Kyokasho NK-R"/>
      <family val="1"/>
      <charset val="128"/>
    </font>
    <font>
      <sz val="12"/>
      <color rgb="FFFF0000"/>
      <name val="UD Digi Kyokasho NK-R"/>
      <family val="1"/>
      <charset val="128"/>
    </font>
    <font>
      <sz val="16"/>
      <color rgb="FFFF0000"/>
      <name val="UD Digi Kyokasho NK-R"/>
      <family val="1"/>
      <charset val="128"/>
    </font>
    <font>
      <sz val="11"/>
      <color theme="1"/>
      <name val="Calibri"/>
      <family val="2"/>
      <scheme val="minor"/>
    </font>
    <font>
      <sz val="11"/>
      <color theme="1"/>
      <name val="MS PGothic"/>
      <family val="3"/>
      <charset val="128"/>
    </font>
    <font>
      <b/>
      <u/>
      <sz val="10"/>
      <color rgb="FFFF0000"/>
      <name val="UD Digi Kyokasho NK-R"/>
      <family val="1"/>
      <charset val="128"/>
    </font>
    <font>
      <u/>
      <sz val="10"/>
      <color rgb="FFFF0000"/>
      <name val="UD Digi Kyokasho NK-R"/>
      <family val="1"/>
      <charset val="128"/>
    </font>
    <font>
      <sz val="10"/>
      <color rgb="FFFF0000"/>
      <name val="MS Mincho"/>
      <family val="1"/>
      <charset val="128"/>
    </font>
    <font>
      <b/>
      <sz val="10"/>
      <color rgb="FFFF0000"/>
      <name val="UD デジタル 教科書体 N-R"/>
      <family val="3"/>
      <charset val="128"/>
    </font>
    <font>
      <u/>
      <sz val="12"/>
      <color rgb="FFFF0000"/>
      <name val="UD Digi Kyokasho NK-R"/>
      <family val="1"/>
      <charset val="128"/>
    </font>
    <font>
      <sz val="11"/>
      <color theme="1"/>
      <name val="UD Digi Kyokasho NK-R"/>
      <family val="1"/>
      <charset val="128"/>
    </font>
    <font>
      <sz val="11"/>
      <name val="UD Digi Kyokasho NK-R"/>
      <family val="1"/>
      <charset val="128"/>
    </font>
    <font>
      <sz val="6"/>
      <name val="Calibri"/>
      <family val="3"/>
      <charset val="128"/>
      <scheme val="minor"/>
    </font>
    <font>
      <sz val="11"/>
      <color theme="1"/>
      <name val="Calibri"/>
      <family val="3"/>
      <charset val="128"/>
      <scheme val="minor"/>
    </font>
  </fonts>
  <fills count="4">
    <fill>
      <patternFill patternType="none"/>
    </fill>
    <fill>
      <patternFill patternType="gray125"/>
    </fill>
    <fill>
      <patternFill patternType="solid">
        <fgColor theme="0"/>
        <bgColor theme="0"/>
      </patternFill>
    </fill>
    <fill>
      <patternFill patternType="solid">
        <fgColor rgb="FFFFFF00"/>
        <bgColor rgb="FFFFFF00"/>
      </patternFill>
    </fill>
  </fills>
  <borders count="56">
    <border>
      <left/>
      <right/>
      <top/>
      <bottom/>
      <diagonal/>
    </border>
    <border>
      <left/>
      <right/>
      <top/>
      <bottom/>
      <diagonal/>
    </border>
    <border>
      <left/>
      <right/>
      <top/>
      <bottom/>
      <diagonal/>
    </border>
    <border>
      <left/>
      <right/>
      <top/>
      <bottom/>
      <diagonal/>
    </border>
    <border>
      <left style="thin">
        <color rgb="FF000000"/>
      </left>
      <right style="dotted">
        <color rgb="FF000000"/>
      </right>
      <top style="thin">
        <color rgb="FF000000"/>
      </top>
      <bottom style="thin">
        <color rgb="FF000000"/>
      </bottom>
      <diagonal/>
    </border>
    <border>
      <left style="dotted">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dotted">
        <color rgb="FF000000"/>
      </right>
      <top/>
      <bottom style="thin">
        <color rgb="FF000000"/>
      </bottom>
      <diagonal/>
    </border>
    <border>
      <left style="dotted">
        <color rgb="FF000000"/>
      </left>
      <right style="dotted">
        <color rgb="FF000000"/>
      </right>
      <top/>
      <bottom style="thin">
        <color rgb="FF000000"/>
      </bottom>
      <diagonal/>
    </border>
    <border>
      <left style="dotted">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dotted">
        <color rgb="FF000000"/>
      </left>
      <right style="dotted">
        <color rgb="FF000000"/>
      </right>
      <top style="thin">
        <color rgb="FF000000"/>
      </top>
      <bottom style="thin">
        <color rgb="FF000000"/>
      </bottom>
      <diagonal/>
    </border>
    <border>
      <left/>
      <right style="dotted">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dotted">
        <color rgb="FF000000"/>
      </bottom>
      <diagonal/>
    </border>
    <border>
      <left style="thin">
        <color rgb="FF000000"/>
      </left>
      <right/>
      <top style="thin">
        <color rgb="FF000000"/>
      </top>
      <bottom style="dotted">
        <color rgb="FF000000"/>
      </bottom>
      <diagonal/>
    </border>
    <border>
      <left/>
      <right/>
      <top style="thin">
        <color rgb="FF000000"/>
      </top>
      <bottom style="dotted">
        <color rgb="FF000000"/>
      </bottom>
      <diagonal/>
    </border>
    <border>
      <left/>
      <right style="thin">
        <color rgb="FF000000"/>
      </right>
      <top style="thin">
        <color rgb="FF000000"/>
      </top>
      <bottom style="dotted">
        <color rgb="FF000000"/>
      </bottom>
      <diagonal/>
    </border>
    <border>
      <left style="thin">
        <color rgb="FF000000"/>
      </left>
      <right style="thin">
        <color rgb="FF000000"/>
      </right>
      <top style="dotted">
        <color rgb="FF000000"/>
      </top>
      <bottom style="dotted">
        <color rgb="FF000000"/>
      </bottom>
      <diagonal/>
    </border>
    <border>
      <left style="thin">
        <color rgb="FF000000"/>
      </left>
      <right/>
      <top style="dotted">
        <color rgb="FF000000"/>
      </top>
      <bottom style="dotted">
        <color rgb="FF000000"/>
      </bottom>
      <diagonal/>
    </border>
    <border>
      <left/>
      <right/>
      <top style="dotted">
        <color rgb="FF000000"/>
      </top>
      <bottom style="dotted">
        <color rgb="FF000000"/>
      </bottom>
      <diagonal/>
    </border>
    <border>
      <left/>
      <right style="thin">
        <color rgb="FF000000"/>
      </right>
      <top style="dotted">
        <color rgb="FF000000"/>
      </top>
      <bottom style="dotted">
        <color rgb="FF000000"/>
      </bottom>
      <diagonal/>
    </border>
    <border>
      <left style="thin">
        <color rgb="FF000000"/>
      </left>
      <right/>
      <top/>
      <bottom/>
      <diagonal/>
    </border>
    <border>
      <left/>
      <right style="thin">
        <color rgb="FF000000"/>
      </right>
      <top/>
      <bottom/>
      <diagonal/>
    </border>
    <border>
      <left style="thin">
        <color rgb="FF000000"/>
      </left>
      <right/>
      <top/>
      <bottom style="dotted">
        <color rgb="FF000000"/>
      </bottom>
      <diagonal/>
    </border>
    <border>
      <left/>
      <right/>
      <top/>
      <bottom style="dotted">
        <color rgb="FF000000"/>
      </bottom>
      <diagonal/>
    </border>
    <border>
      <left/>
      <right style="thin">
        <color rgb="FF000000"/>
      </right>
      <top/>
      <bottom style="dotted">
        <color rgb="FF000000"/>
      </bottom>
      <diagonal/>
    </border>
    <border>
      <left style="thin">
        <color rgb="FF000000"/>
      </left>
      <right/>
      <top style="dotted">
        <color rgb="FF000000"/>
      </top>
      <bottom style="thin">
        <color rgb="FF000000"/>
      </bottom>
      <diagonal/>
    </border>
    <border>
      <left/>
      <right/>
      <top style="dotted">
        <color rgb="FF000000"/>
      </top>
      <bottom style="thin">
        <color rgb="FF000000"/>
      </bottom>
      <diagonal/>
    </border>
    <border>
      <left/>
      <right style="thin">
        <color rgb="FF000000"/>
      </right>
      <top style="dotted">
        <color rgb="FF000000"/>
      </top>
      <bottom style="thin">
        <color rgb="FF000000"/>
      </bottom>
      <diagonal/>
    </border>
    <border>
      <left style="thin">
        <color rgb="FF000000"/>
      </left>
      <right style="thin">
        <color rgb="FF000000"/>
      </right>
      <top style="dotted">
        <color rgb="FF000000"/>
      </top>
      <bottom style="thin">
        <color rgb="FF000000"/>
      </bottom>
      <diagonal/>
    </border>
    <border>
      <left style="double">
        <color rgb="FF000000"/>
      </left>
      <right/>
      <top style="double">
        <color rgb="FF000000"/>
      </top>
      <bottom style="thin">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right style="double">
        <color rgb="FF000000"/>
      </right>
      <top style="thin">
        <color rgb="FF000000"/>
      </top>
      <bottom style="thin">
        <color rgb="FF000000"/>
      </bottom>
      <diagonal/>
    </border>
    <border>
      <left style="double">
        <color rgb="FF000000"/>
      </left>
      <right/>
      <top style="thin">
        <color rgb="FF000000"/>
      </top>
      <bottom style="thin">
        <color rgb="FF000000"/>
      </bottom>
      <diagonal/>
    </border>
    <border>
      <left/>
      <right style="double">
        <color rgb="FF000000"/>
      </right>
      <top style="thin">
        <color rgb="FF000000"/>
      </top>
      <bottom/>
      <diagonal/>
    </border>
    <border>
      <left style="double">
        <color rgb="FF000000"/>
      </left>
      <right/>
      <top style="thin">
        <color rgb="FF000000"/>
      </top>
      <bottom/>
      <diagonal/>
    </border>
    <border>
      <left style="thin">
        <color rgb="FF000000"/>
      </left>
      <right style="thin">
        <color rgb="FF000000"/>
      </right>
      <top/>
      <bottom/>
      <diagonal/>
    </border>
    <border>
      <left/>
      <right style="double">
        <color rgb="FF000000"/>
      </right>
      <top/>
      <bottom/>
      <diagonal/>
    </border>
    <border>
      <left style="double">
        <color rgb="FF000000"/>
      </left>
      <right/>
      <top/>
      <bottom/>
      <diagonal/>
    </border>
    <border>
      <left/>
      <right style="double">
        <color rgb="FF000000"/>
      </right>
      <top/>
      <bottom style="thin">
        <color rgb="FF000000"/>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s>
  <cellStyleXfs count="1">
    <xf numFmtId="0" fontId="0" fillId="0" borderId="0"/>
  </cellStyleXfs>
  <cellXfs count="257">
    <xf numFmtId="0" fontId="0" fillId="0" borderId="0" xfId="0" applyAlignment="1">
      <alignment vertical="center"/>
    </xf>
    <xf numFmtId="0" fontId="1" fillId="0" borderId="0" xfId="0" applyFont="1" applyAlignment="1">
      <alignment vertical="center"/>
    </xf>
    <xf numFmtId="49" fontId="1" fillId="0" borderId="0" xfId="0" applyNumberFormat="1" applyFont="1" applyAlignment="1">
      <alignment vertical="center"/>
    </xf>
    <xf numFmtId="49" fontId="2" fillId="0" borderId="0" xfId="0" applyNumberFormat="1" applyFont="1" applyAlignment="1">
      <alignment vertical="center"/>
    </xf>
    <xf numFmtId="176" fontId="1" fillId="3" borderId="4" xfId="0" applyNumberFormat="1" applyFont="1" applyFill="1" applyBorder="1" applyAlignment="1">
      <alignment horizontal="center" vertical="center" shrinkToFit="1"/>
    </xf>
    <xf numFmtId="176" fontId="1" fillId="3" borderId="5" xfId="0" applyNumberFormat="1" applyFont="1" applyFill="1" applyBorder="1" applyAlignment="1">
      <alignment horizontal="center" vertical="center" shrinkToFit="1"/>
    </xf>
    <xf numFmtId="49" fontId="1" fillId="2" borderId="6" xfId="0" applyNumberFormat="1" applyFont="1" applyFill="1" applyBorder="1" applyAlignment="1">
      <alignment vertical="center"/>
    </xf>
    <xf numFmtId="49" fontId="1" fillId="0" borderId="0" xfId="0" applyNumberFormat="1" applyFont="1" applyAlignment="1">
      <alignment horizontal="left" vertical="center"/>
    </xf>
    <xf numFmtId="49" fontId="1" fillId="2" borderId="10" xfId="0" applyNumberFormat="1" applyFont="1" applyFill="1" applyBorder="1" applyAlignment="1">
      <alignment horizontal="center" vertical="center"/>
    </xf>
    <xf numFmtId="176" fontId="1" fillId="3" borderId="14" xfId="0" applyNumberFormat="1" applyFont="1" applyFill="1" applyBorder="1" applyAlignment="1">
      <alignment horizontal="center" vertical="center" shrinkToFit="1"/>
    </xf>
    <xf numFmtId="176" fontId="1" fillId="3" borderId="15" xfId="0" applyNumberFormat="1" applyFont="1" applyFill="1" applyBorder="1" applyAlignment="1">
      <alignment horizontal="center" vertical="center" shrinkToFit="1"/>
    </xf>
    <xf numFmtId="176" fontId="1" fillId="3" borderId="16" xfId="0" applyNumberFormat="1" applyFont="1" applyFill="1" applyBorder="1" applyAlignment="1">
      <alignment horizontal="center" vertical="center" shrinkToFit="1"/>
    </xf>
    <xf numFmtId="49" fontId="1" fillId="2" borderId="17" xfId="0" applyNumberFormat="1" applyFont="1" applyFill="1" applyBorder="1" applyAlignment="1">
      <alignment horizontal="center" vertical="center"/>
    </xf>
    <xf numFmtId="49" fontId="1" fillId="0" borderId="0" xfId="0" applyNumberFormat="1" applyFont="1" applyAlignment="1">
      <alignment horizontal="center" vertical="center"/>
    </xf>
    <xf numFmtId="0" fontId="1" fillId="0" borderId="0" xfId="0" applyFont="1" applyAlignment="1">
      <alignment horizontal="center" vertical="center"/>
    </xf>
    <xf numFmtId="49" fontId="1" fillId="0" borderId="0" xfId="0" applyNumberFormat="1" applyFont="1" applyAlignment="1">
      <alignment vertical="center" wrapText="1"/>
    </xf>
    <xf numFmtId="176" fontId="1" fillId="3" borderId="20" xfId="0" applyNumberFormat="1" applyFont="1" applyFill="1" applyBorder="1" applyAlignment="1">
      <alignment horizontal="center" vertical="center" shrinkToFit="1"/>
    </xf>
    <xf numFmtId="176" fontId="1" fillId="3" borderId="21" xfId="0" applyNumberFormat="1" applyFont="1" applyFill="1" applyBorder="1" applyAlignment="1">
      <alignment horizontal="center" vertical="center" shrinkToFit="1"/>
    </xf>
    <xf numFmtId="49" fontId="1" fillId="0" borderId="25" xfId="0" applyNumberFormat="1" applyFont="1" applyBorder="1" applyAlignment="1">
      <alignment horizontal="center" vertical="center"/>
    </xf>
    <xf numFmtId="0" fontId="1" fillId="0" borderId="26" xfId="0" applyFont="1" applyBorder="1" applyAlignment="1">
      <alignment horizontal="center" vertical="center" shrinkToFit="1"/>
    </xf>
    <xf numFmtId="0" fontId="1" fillId="0" borderId="27" xfId="0" applyFont="1" applyBorder="1" applyAlignment="1">
      <alignment horizontal="center" vertical="center" shrinkToFit="1"/>
    </xf>
    <xf numFmtId="49" fontId="1" fillId="0" borderId="26" xfId="0" applyNumberFormat="1" applyFont="1" applyBorder="1" applyAlignment="1">
      <alignment horizontal="center" vertical="center" shrinkToFit="1"/>
    </xf>
    <xf numFmtId="49" fontId="1" fillId="0" borderId="29" xfId="0" applyNumberFormat="1" applyFont="1" applyBorder="1" applyAlignment="1">
      <alignment horizontal="center" vertical="center"/>
    </xf>
    <xf numFmtId="0" fontId="1" fillId="0" borderId="30" xfId="0" applyFont="1" applyBorder="1" applyAlignment="1">
      <alignment horizontal="center" vertical="center" shrinkToFit="1"/>
    </xf>
    <xf numFmtId="0" fontId="1" fillId="0" borderId="31" xfId="0" applyFont="1" applyBorder="1" applyAlignment="1">
      <alignment horizontal="center" vertical="center" shrinkToFit="1"/>
    </xf>
    <xf numFmtId="0" fontId="1" fillId="0" borderId="38" xfId="0" applyFont="1" applyBorder="1" applyAlignment="1">
      <alignment horizontal="center" vertical="center" shrinkToFit="1"/>
    </xf>
    <xf numFmtId="0" fontId="1" fillId="0" borderId="39" xfId="0" applyFont="1" applyBorder="1" applyAlignment="1">
      <alignment horizontal="center" vertical="center" shrinkToFit="1"/>
    </xf>
    <xf numFmtId="176" fontId="1" fillId="0" borderId="0" xfId="0" applyNumberFormat="1" applyFont="1" applyAlignment="1">
      <alignment vertical="center"/>
    </xf>
    <xf numFmtId="49" fontId="1" fillId="0" borderId="41" xfId="0" applyNumberFormat="1" applyFont="1" applyBorder="1" applyAlignment="1">
      <alignment horizontal="center" vertical="center"/>
    </xf>
    <xf numFmtId="49" fontId="5" fillId="0" borderId="0" xfId="0" applyNumberFormat="1" applyFont="1" applyAlignment="1">
      <alignment vertical="center"/>
    </xf>
    <xf numFmtId="49" fontId="1" fillId="2" borderId="6" xfId="0" applyNumberFormat="1" applyFont="1" applyFill="1" applyBorder="1" applyAlignment="1">
      <alignment horizontal="left" vertical="center"/>
    </xf>
    <xf numFmtId="49" fontId="1" fillId="0" borderId="10" xfId="0" applyNumberFormat="1" applyFont="1" applyBorder="1" applyAlignment="1">
      <alignment horizontal="center" vertical="center" shrinkToFit="1"/>
    </xf>
    <xf numFmtId="38" fontId="1" fillId="0" borderId="7" xfId="0" applyNumberFormat="1" applyFont="1" applyBorder="1" applyAlignment="1">
      <alignment horizontal="center" vertical="center" shrinkToFit="1"/>
    </xf>
    <xf numFmtId="0" fontId="1" fillId="0" borderId="8" xfId="0" applyFont="1" applyBorder="1" applyAlignment="1">
      <alignment horizontal="center" vertical="center" shrinkToFit="1"/>
    </xf>
    <xf numFmtId="38" fontId="1" fillId="0" borderId="8" xfId="0" applyNumberFormat="1" applyFont="1" applyBorder="1" applyAlignment="1">
      <alignment horizontal="center" vertical="center" shrinkToFit="1"/>
    </xf>
    <xf numFmtId="38" fontId="1" fillId="0" borderId="22" xfId="0" applyNumberFormat="1" applyFont="1" applyBorder="1" applyAlignment="1">
      <alignment horizontal="center" vertical="center" shrinkToFit="1"/>
    </xf>
    <xf numFmtId="0" fontId="1" fillId="0" borderId="23" xfId="0" applyFont="1" applyBorder="1" applyAlignment="1">
      <alignment horizontal="center" vertical="center" shrinkToFit="1"/>
    </xf>
    <xf numFmtId="38" fontId="1" fillId="0" borderId="23" xfId="0" applyNumberFormat="1" applyFont="1" applyBorder="1" applyAlignment="1">
      <alignment horizontal="center" vertical="center" shrinkToFit="1"/>
    </xf>
    <xf numFmtId="38" fontId="1" fillId="0" borderId="11" xfId="0" applyNumberFormat="1" applyFont="1" applyBorder="1" applyAlignment="1">
      <alignment horizontal="center" vertical="center" shrinkToFit="1"/>
    </xf>
    <xf numFmtId="0" fontId="1" fillId="0" borderId="12" xfId="0" applyFont="1" applyBorder="1" applyAlignment="1">
      <alignment horizontal="center" vertical="center" shrinkToFit="1"/>
    </xf>
    <xf numFmtId="38" fontId="1" fillId="0" borderId="12" xfId="0" applyNumberFormat="1" applyFont="1" applyBorder="1" applyAlignment="1">
      <alignment horizontal="center" vertical="center" shrinkToFit="1"/>
    </xf>
    <xf numFmtId="49" fontId="8" fillId="0" borderId="0" xfId="0" applyNumberFormat="1" applyFont="1" applyAlignment="1">
      <alignment vertical="center"/>
    </xf>
    <xf numFmtId="176" fontId="9" fillId="3" borderId="4" xfId="0" applyNumberFormat="1" applyFont="1" applyFill="1" applyBorder="1" applyAlignment="1">
      <alignment horizontal="center" vertical="center" shrinkToFit="1"/>
    </xf>
    <xf numFmtId="176" fontId="9" fillId="3" borderId="5" xfId="0" applyNumberFormat="1" applyFont="1" applyFill="1" applyBorder="1" applyAlignment="1">
      <alignment horizontal="center" vertical="center" shrinkToFit="1"/>
    </xf>
    <xf numFmtId="49" fontId="8" fillId="2" borderId="6" xfId="0" applyNumberFormat="1" applyFont="1" applyFill="1" applyBorder="1" applyAlignment="1">
      <alignment vertical="center"/>
    </xf>
    <xf numFmtId="176" fontId="6" fillId="3" borderId="4" xfId="0" applyNumberFormat="1" applyFont="1" applyFill="1" applyBorder="1" applyAlignment="1">
      <alignment horizontal="center" vertical="center" shrinkToFit="1"/>
    </xf>
    <xf numFmtId="176" fontId="6" fillId="3" borderId="5" xfId="0" applyNumberFormat="1" applyFont="1" applyFill="1" applyBorder="1" applyAlignment="1">
      <alignment horizontal="center" vertical="center" shrinkToFit="1"/>
    </xf>
    <xf numFmtId="49" fontId="8" fillId="2" borderId="10" xfId="0" applyNumberFormat="1" applyFont="1" applyFill="1" applyBorder="1" applyAlignment="1">
      <alignment horizontal="center" vertical="center"/>
    </xf>
    <xf numFmtId="176" fontId="6" fillId="3" borderId="20" xfId="0" applyNumberFormat="1" applyFont="1" applyFill="1" applyBorder="1" applyAlignment="1">
      <alignment horizontal="center" vertical="center" shrinkToFit="1"/>
    </xf>
    <xf numFmtId="49" fontId="8" fillId="0" borderId="0" xfId="0" applyNumberFormat="1" applyFont="1" applyAlignment="1">
      <alignment horizontal="center" vertical="center"/>
    </xf>
    <xf numFmtId="0" fontId="8" fillId="0" borderId="0" xfId="0" applyFont="1" applyAlignment="1">
      <alignment horizontal="center" vertical="center"/>
    </xf>
    <xf numFmtId="49" fontId="8" fillId="0" borderId="0" xfId="0" applyNumberFormat="1" applyFont="1" applyAlignment="1">
      <alignment horizontal="left" vertical="center"/>
    </xf>
    <xf numFmtId="49" fontId="8" fillId="0" borderId="0" xfId="0" applyNumberFormat="1" applyFont="1" applyAlignment="1">
      <alignment vertical="center" wrapText="1"/>
    </xf>
    <xf numFmtId="176" fontId="9" fillId="3" borderId="20" xfId="0" applyNumberFormat="1" applyFont="1" applyFill="1" applyBorder="1" applyAlignment="1">
      <alignment horizontal="center" vertical="center" shrinkToFit="1"/>
    </xf>
    <xf numFmtId="176" fontId="9" fillId="3" borderId="4" xfId="0" applyNumberFormat="1" applyFont="1" applyFill="1" applyBorder="1" applyAlignment="1">
      <alignment horizontal="center" vertical="center"/>
    </xf>
    <xf numFmtId="176" fontId="9" fillId="3" borderId="20" xfId="0" applyNumberFormat="1" applyFont="1" applyFill="1" applyBorder="1" applyAlignment="1">
      <alignment horizontal="center" vertical="center"/>
    </xf>
    <xf numFmtId="176" fontId="9" fillId="3" borderId="5" xfId="0" applyNumberFormat="1" applyFont="1" applyFill="1" applyBorder="1" applyAlignment="1">
      <alignment horizontal="center" vertical="center"/>
    </xf>
    <xf numFmtId="176" fontId="9" fillId="3" borderId="21" xfId="0" applyNumberFormat="1" applyFont="1" applyFill="1" applyBorder="1" applyAlignment="1">
      <alignment horizontal="center" vertical="center" shrinkToFit="1"/>
    </xf>
    <xf numFmtId="176" fontId="8" fillId="3" borderId="4" xfId="0" applyNumberFormat="1" applyFont="1" applyFill="1" applyBorder="1" applyAlignment="1">
      <alignment horizontal="center" vertical="center" shrinkToFit="1"/>
    </xf>
    <xf numFmtId="176" fontId="8" fillId="3" borderId="4" xfId="0" applyNumberFormat="1" applyFont="1" applyFill="1" applyBorder="1" applyAlignment="1">
      <alignment horizontal="center" vertical="center"/>
    </xf>
    <xf numFmtId="176" fontId="8" fillId="3" borderId="20" xfId="0" applyNumberFormat="1" applyFont="1" applyFill="1" applyBorder="1" applyAlignment="1">
      <alignment horizontal="center" vertical="center"/>
    </xf>
    <xf numFmtId="176" fontId="8" fillId="3" borderId="5" xfId="0" applyNumberFormat="1" applyFont="1" applyFill="1" applyBorder="1" applyAlignment="1">
      <alignment horizontal="center" vertical="center"/>
    </xf>
    <xf numFmtId="176" fontId="8" fillId="3" borderId="21" xfId="0" applyNumberFormat="1" applyFont="1" applyFill="1" applyBorder="1" applyAlignment="1">
      <alignment horizontal="center" vertical="center"/>
    </xf>
    <xf numFmtId="49" fontId="8" fillId="0" borderId="25" xfId="0" applyNumberFormat="1" applyFont="1" applyBorder="1" applyAlignment="1">
      <alignment horizontal="center" vertical="center"/>
    </xf>
    <xf numFmtId="0" fontId="8" fillId="0" borderId="26" xfId="0" applyFont="1" applyBorder="1" applyAlignment="1">
      <alignment horizontal="center" vertical="center" shrinkToFit="1"/>
    </xf>
    <xf numFmtId="0" fontId="8" fillId="0" borderId="27" xfId="0" applyFont="1" applyBorder="1" applyAlignment="1">
      <alignment horizontal="center" vertical="center" shrinkToFit="1"/>
    </xf>
    <xf numFmtId="49" fontId="8" fillId="0" borderId="29" xfId="0" applyNumberFormat="1" applyFont="1" applyBorder="1" applyAlignment="1">
      <alignment horizontal="center" vertical="center"/>
    </xf>
    <xf numFmtId="0" fontId="8" fillId="0" borderId="30" xfId="0" applyFont="1" applyBorder="1" applyAlignment="1">
      <alignment horizontal="center" vertical="center" shrinkToFit="1"/>
    </xf>
    <xf numFmtId="0" fontId="8" fillId="0" borderId="31" xfId="0" applyFont="1" applyBorder="1" applyAlignment="1">
      <alignment horizontal="center" vertical="center" shrinkToFit="1"/>
    </xf>
    <xf numFmtId="49" fontId="8" fillId="0" borderId="41" xfId="0" applyNumberFormat="1" applyFont="1" applyBorder="1" applyAlignment="1">
      <alignment horizontal="center" vertical="center"/>
    </xf>
    <xf numFmtId="0" fontId="8" fillId="0" borderId="38" xfId="0" applyFont="1" applyBorder="1" applyAlignment="1">
      <alignment horizontal="center" vertical="center" shrinkToFit="1"/>
    </xf>
    <xf numFmtId="0" fontId="8" fillId="0" borderId="39" xfId="0" applyFont="1" applyBorder="1" applyAlignment="1">
      <alignment horizontal="center" vertical="center" shrinkToFit="1"/>
    </xf>
    <xf numFmtId="49" fontId="7" fillId="0" borderId="0" xfId="0" applyNumberFormat="1" applyFont="1" applyAlignment="1">
      <alignment vertical="center"/>
    </xf>
    <xf numFmtId="0" fontId="8" fillId="0" borderId="0" xfId="0" applyFont="1" applyAlignment="1">
      <alignment vertical="center"/>
    </xf>
    <xf numFmtId="49" fontId="8" fillId="0" borderId="10" xfId="0" applyNumberFormat="1" applyFont="1" applyBorder="1" applyAlignment="1">
      <alignment horizontal="center" vertical="center" shrinkToFit="1"/>
    </xf>
    <xf numFmtId="38" fontId="8" fillId="0" borderId="7" xfId="0" applyNumberFormat="1" applyFont="1" applyBorder="1" applyAlignment="1">
      <alignment horizontal="center" vertical="center" shrinkToFit="1"/>
    </xf>
    <xf numFmtId="0" fontId="8" fillId="0" borderId="8" xfId="0" applyFont="1" applyBorder="1" applyAlignment="1">
      <alignment horizontal="center" vertical="center" shrinkToFit="1"/>
    </xf>
    <xf numFmtId="38" fontId="8" fillId="0" borderId="8" xfId="0" applyNumberFormat="1" applyFont="1" applyBorder="1" applyAlignment="1">
      <alignment horizontal="center" vertical="center" shrinkToFit="1"/>
    </xf>
    <xf numFmtId="38" fontId="8" fillId="0" borderId="22" xfId="0" applyNumberFormat="1" applyFont="1" applyBorder="1" applyAlignment="1">
      <alignment horizontal="center" vertical="center" shrinkToFit="1"/>
    </xf>
    <xf numFmtId="0" fontId="8" fillId="0" borderId="23" xfId="0" applyFont="1" applyBorder="1" applyAlignment="1">
      <alignment horizontal="center" vertical="center" shrinkToFit="1"/>
    </xf>
    <xf numFmtId="38" fontId="8" fillId="0" borderId="23" xfId="0" applyNumberFormat="1" applyFont="1" applyBorder="1" applyAlignment="1">
      <alignment horizontal="center" vertical="center" shrinkToFit="1"/>
    </xf>
    <xf numFmtId="38" fontId="8" fillId="0" borderId="11" xfId="0" applyNumberFormat="1" applyFont="1" applyBorder="1" applyAlignment="1">
      <alignment horizontal="center" vertical="center" shrinkToFit="1"/>
    </xf>
    <xf numFmtId="0" fontId="8" fillId="0" borderId="12" xfId="0" applyFont="1" applyBorder="1" applyAlignment="1">
      <alignment horizontal="center" vertical="center" shrinkToFit="1"/>
    </xf>
    <xf numFmtId="38" fontId="8" fillId="0" borderId="12" xfId="0" applyNumberFormat="1" applyFont="1" applyBorder="1" applyAlignment="1">
      <alignment horizontal="center" vertical="center" shrinkToFit="1"/>
    </xf>
    <xf numFmtId="0" fontId="11" fillId="0" borderId="0" xfId="0" applyFont="1" applyAlignment="1">
      <alignment vertical="center"/>
    </xf>
    <xf numFmtId="0" fontId="12" fillId="0" borderId="0" xfId="0" applyFont="1"/>
    <xf numFmtId="0" fontId="18" fillId="0" borderId="0" xfId="0" applyFont="1" applyAlignment="1">
      <alignment vertical="center"/>
    </xf>
    <xf numFmtId="38" fontId="1" fillId="0" borderId="22" xfId="0" applyNumberFormat="1" applyFont="1" applyBorder="1" applyAlignment="1">
      <alignment horizontal="center" vertical="center" shrinkToFit="1"/>
    </xf>
    <xf numFmtId="0" fontId="19" fillId="0" borderId="23" xfId="0" applyFont="1" applyBorder="1" applyAlignment="1">
      <alignment vertical="center"/>
    </xf>
    <xf numFmtId="49" fontId="1" fillId="0" borderId="33" xfId="0" applyNumberFormat="1" applyFont="1" applyBorder="1" applyAlignment="1">
      <alignment horizontal="center" vertical="center" shrinkToFit="1"/>
    </xf>
    <xf numFmtId="0" fontId="18" fillId="0" borderId="0" xfId="0" applyFont="1" applyAlignment="1">
      <alignment vertical="center"/>
    </xf>
    <xf numFmtId="0" fontId="19" fillId="0" borderId="50" xfId="0" applyFont="1" applyBorder="1" applyAlignment="1">
      <alignment vertical="center"/>
    </xf>
    <xf numFmtId="38" fontId="1" fillId="0" borderId="7" xfId="0" applyNumberFormat="1" applyFont="1" applyBorder="1" applyAlignment="1">
      <alignment horizontal="center" vertical="center" shrinkToFit="1"/>
    </xf>
    <xf numFmtId="0" fontId="19" fillId="0" borderId="8" xfId="0" applyFont="1" applyBorder="1" applyAlignment="1">
      <alignment vertical="center"/>
    </xf>
    <xf numFmtId="0" fontId="1" fillId="0" borderId="8" xfId="0" applyFont="1" applyBorder="1" applyAlignment="1">
      <alignment horizontal="center" vertical="center" shrinkToFit="1"/>
    </xf>
    <xf numFmtId="0" fontId="19" fillId="0" borderId="45" xfId="0" applyFont="1" applyBorder="1" applyAlignment="1">
      <alignment vertical="center"/>
    </xf>
    <xf numFmtId="0" fontId="1" fillId="0" borderId="46" xfId="0" applyFont="1" applyBorder="1" applyAlignment="1">
      <alignment horizontal="center" vertical="center" shrinkToFit="1"/>
    </xf>
    <xf numFmtId="0" fontId="1" fillId="0" borderId="23" xfId="0" applyFont="1" applyBorder="1" applyAlignment="1">
      <alignment horizontal="center" vertical="center" shrinkToFit="1"/>
    </xf>
    <xf numFmtId="0" fontId="19" fillId="0" borderId="47" xfId="0" applyFont="1" applyBorder="1" applyAlignment="1">
      <alignment vertical="center"/>
    </xf>
    <xf numFmtId="0" fontId="1" fillId="0" borderId="48" xfId="0" applyFont="1" applyBorder="1" applyAlignment="1">
      <alignment horizontal="center" vertical="center" shrinkToFit="1"/>
    </xf>
    <xf numFmtId="0" fontId="19" fillId="0" borderId="51" xfId="0" applyFont="1" applyBorder="1" applyAlignment="1">
      <alignment vertical="center"/>
    </xf>
    <xf numFmtId="0" fontId="19" fillId="0" borderId="53" xfId="0" applyFont="1" applyBorder="1" applyAlignment="1">
      <alignment vertical="center"/>
    </xf>
    <xf numFmtId="0" fontId="19" fillId="0" borderId="54" xfId="0" applyFont="1" applyBorder="1" applyAlignment="1">
      <alignment vertical="center"/>
    </xf>
    <xf numFmtId="0" fontId="19" fillId="0" borderId="55" xfId="0" applyFont="1" applyBorder="1" applyAlignment="1">
      <alignment vertical="center"/>
    </xf>
    <xf numFmtId="0" fontId="1" fillId="0" borderId="7" xfId="0" applyFont="1" applyBorder="1" applyAlignment="1">
      <alignment horizontal="center" vertical="center"/>
    </xf>
    <xf numFmtId="0" fontId="19" fillId="0" borderId="9" xfId="0" applyFont="1" applyBorder="1" applyAlignment="1">
      <alignment vertical="center"/>
    </xf>
    <xf numFmtId="49" fontId="1" fillId="3" borderId="7" xfId="0" applyNumberFormat="1" applyFont="1" applyFill="1" applyBorder="1" applyAlignment="1">
      <alignment horizontal="center" vertical="center" shrinkToFit="1"/>
    </xf>
    <xf numFmtId="49" fontId="1" fillId="3" borderId="7" xfId="0" applyNumberFormat="1" applyFont="1" applyFill="1" applyBorder="1" applyAlignment="1">
      <alignment vertical="center" shrinkToFit="1"/>
    </xf>
    <xf numFmtId="0" fontId="1" fillId="0" borderId="12" xfId="0" applyFont="1" applyBorder="1" applyAlignment="1">
      <alignment vertical="center" shrinkToFit="1"/>
    </xf>
    <xf numFmtId="0" fontId="19" fillId="0" borderId="12" xfId="0" applyFont="1" applyBorder="1" applyAlignment="1">
      <alignment vertical="center"/>
    </xf>
    <xf numFmtId="0" fontId="19" fillId="0" borderId="13" xfId="0" applyFont="1" applyBorder="1" applyAlignment="1">
      <alignment vertical="center"/>
    </xf>
    <xf numFmtId="49" fontId="1" fillId="0" borderId="7" xfId="0" applyNumberFormat="1" applyFont="1" applyBorder="1" applyAlignment="1">
      <alignment horizontal="center" vertical="center" shrinkToFit="1"/>
    </xf>
    <xf numFmtId="49" fontId="1" fillId="0" borderId="42" xfId="0" applyNumberFormat="1" applyFont="1" applyBorder="1" applyAlignment="1">
      <alignment horizontal="center" vertical="center" shrinkToFit="1"/>
    </xf>
    <xf numFmtId="0" fontId="19" fillId="0" borderId="43" xfId="0" applyFont="1" applyBorder="1" applyAlignment="1">
      <alignment vertical="center"/>
    </xf>
    <xf numFmtId="0" fontId="19" fillId="0" borderId="44" xfId="0" applyFont="1" applyBorder="1" applyAlignment="1">
      <alignment vertical="center"/>
    </xf>
    <xf numFmtId="49" fontId="1" fillId="0" borderId="30" xfId="0" applyNumberFormat="1" applyFont="1" applyBorder="1" applyAlignment="1">
      <alignment horizontal="center" vertical="center"/>
    </xf>
    <xf numFmtId="0" fontId="19" fillId="0" borderId="32" xfId="0" applyFont="1" applyBorder="1" applyAlignment="1">
      <alignment vertical="center"/>
    </xf>
    <xf numFmtId="0" fontId="1" fillId="0" borderId="31" xfId="0" applyFont="1" applyBorder="1" applyAlignment="1">
      <alignment horizontal="center" vertical="center" shrinkToFit="1"/>
    </xf>
    <xf numFmtId="38" fontId="1" fillId="3" borderId="30" xfId="0" applyNumberFormat="1" applyFont="1" applyFill="1" applyBorder="1" applyAlignment="1">
      <alignment horizontal="center" vertical="center" shrinkToFit="1"/>
    </xf>
    <xf numFmtId="0" fontId="1" fillId="0" borderId="39" xfId="0" applyFont="1" applyBorder="1" applyAlignment="1">
      <alignment horizontal="center" vertical="center" shrinkToFit="1"/>
    </xf>
    <xf numFmtId="0" fontId="19" fillId="0" borderId="40" xfId="0" applyFont="1" applyBorder="1" applyAlignment="1">
      <alignment vertical="center"/>
    </xf>
    <xf numFmtId="38" fontId="1" fillId="3" borderId="38" xfId="0" applyNumberFormat="1" applyFont="1" applyFill="1" applyBorder="1" applyAlignment="1">
      <alignment horizontal="center" vertical="center" shrinkToFit="1"/>
    </xf>
    <xf numFmtId="49" fontId="1" fillId="0" borderId="38"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1" fillId="0" borderId="0" xfId="0" applyNumberFormat="1" applyFont="1" applyAlignment="1">
      <alignment vertical="center" wrapText="1"/>
    </xf>
    <xf numFmtId="38" fontId="1" fillId="0" borderId="11" xfId="0" applyNumberFormat="1" applyFont="1" applyBorder="1" applyAlignment="1">
      <alignment horizontal="center" vertical="center" shrinkToFit="1"/>
    </xf>
    <xf numFmtId="0" fontId="1" fillId="0" borderId="12" xfId="0" applyFont="1" applyBorder="1" applyAlignment="1">
      <alignment horizontal="center" vertical="center" shrinkToFit="1"/>
    </xf>
    <xf numFmtId="0" fontId="19" fillId="0" borderId="52" xfId="0" applyFont="1" applyBorder="1" applyAlignment="1">
      <alignment vertical="center"/>
    </xf>
    <xf numFmtId="49" fontId="6" fillId="0" borderId="0" xfId="0" applyNumberFormat="1" applyFont="1" applyAlignment="1">
      <alignment vertical="center" wrapText="1"/>
    </xf>
    <xf numFmtId="0" fontId="19" fillId="0" borderId="24" xfId="0" applyFont="1" applyBorder="1" applyAlignment="1">
      <alignment vertical="center"/>
    </xf>
    <xf numFmtId="49" fontId="1" fillId="0" borderId="22" xfId="0" applyNumberFormat="1" applyFont="1" applyBorder="1" applyAlignment="1">
      <alignment vertical="center" shrinkToFit="1"/>
    </xf>
    <xf numFmtId="0" fontId="19" fillId="0" borderId="34" xfId="0" applyFont="1" applyBorder="1" applyAlignment="1">
      <alignment vertical="center"/>
    </xf>
    <xf numFmtId="49" fontId="1" fillId="0" borderId="11" xfId="0" applyNumberFormat="1" applyFont="1" applyBorder="1" applyAlignment="1">
      <alignment vertical="center" shrinkToFit="1"/>
    </xf>
    <xf numFmtId="58" fontId="1" fillId="3" borderId="35" xfId="0" applyNumberFormat="1" applyFont="1" applyFill="1" applyBorder="1" applyAlignment="1">
      <alignment horizontal="center" vertical="center" shrinkToFit="1"/>
    </xf>
    <xf numFmtId="0" fontId="19" fillId="0" borderId="36" xfId="0" applyFont="1" applyBorder="1" applyAlignment="1">
      <alignment vertical="center"/>
    </xf>
    <xf numFmtId="0" fontId="19" fillId="0" borderId="37" xfId="0" applyFont="1" applyBorder="1" applyAlignment="1">
      <alignment vertical="center"/>
    </xf>
    <xf numFmtId="58" fontId="1" fillId="3" borderId="30" xfId="0" applyNumberFormat="1" applyFont="1" applyFill="1" applyBorder="1" applyAlignment="1">
      <alignment horizontal="center" vertical="center" shrinkToFit="1"/>
    </xf>
    <xf numFmtId="0" fontId="19" fillId="0" borderId="31" xfId="0" applyFont="1" applyBorder="1" applyAlignment="1">
      <alignment vertical="center"/>
    </xf>
    <xf numFmtId="49" fontId="1" fillId="3" borderId="30" xfId="0" applyNumberFormat="1" applyFont="1" applyFill="1" applyBorder="1" applyAlignment="1">
      <alignment vertical="center" shrinkToFit="1"/>
    </xf>
    <xf numFmtId="49" fontId="1" fillId="3" borderId="38" xfId="0" applyNumberFormat="1" applyFont="1" applyFill="1" applyBorder="1" applyAlignment="1">
      <alignment vertical="center" shrinkToFit="1"/>
    </xf>
    <xf numFmtId="0" fontId="19" fillId="0" borderId="39" xfId="0" applyFont="1" applyBorder="1" applyAlignment="1">
      <alignment vertical="center"/>
    </xf>
    <xf numFmtId="58" fontId="1" fillId="3" borderId="11" xfId="0" applyNumberFormat="1" applyFont="1" applyFill="1" applyBorder="1" applyAlignment="1">
      <alignment horizontal="center" vertical="center" shrinkToFit="1"/>
    </xf>
    <xf numFmtId="38" fontId="1" fillId="0" borderId="30" xfId="0" applyNumberFormat="1" applyFont="1" applyBorder="1" applyAlignment="1">
      <alignment horizontal="center" vertical="center" shrinkToFit="1"/>
    </xf>
    <xf numFmtId="49" fontId="1" fillId="0" borderId="31" xfId="0" applyNumberFormat="1" applyFont="1" applyBorder="1" applyAlignment="1">
      <alignment horizontal="center" vertical="center"/>
    </xf>
    <xf numFmtId="38" fontId="1" fillId="0" borderId="38" xfId="0" applyNumberFormat="1" applyFont="1" applyBorder="1" applyAlignment="1">
      <alignment horizontal="center" vertical="center" shrinkToFit="1"/>
    </xf>
    <xf numFmtId="49" fontId="1" fillId="0" borderId="22" xfId="0" applyNumberFormat="1" applyFont="1" applyBorder="1" applyAlignment="1">
      <alignment horizontal="center" vertical="center" textRotation="255"/>
    </xf>
    <xf numFmtId="0" fontId="19" fillId="0" borderId="33" xfId="0" applyFont="1" applyBorder="1" applyAlignment="1">
      <alignment vertical="center"/>
    </xf>
    <xf numFmtId="0" fontId="19" fillId="0" borderId="11" xfId="0" applyFont="1" applyBorder="1" applyAlignment="1">
      <alignment vertical="center"/>
    </xf>
    <xf numFmtId="49" fontId="1" fillId="0" borderId="26" xfId="0" applyNumberFormat="1" applyFont="1" applyBorder="1" applyAlignment="1">
      <alignment horizontal="center" vertical="center"/>
    </xf>
    <xf numFmtId="0" fontId="19" fillId="0" borderId="27" xfId="0" applyFont="1" applyBorder="1" applyAlignment="1">
      <alignment vertical="center"/>
    </xf>
    <xf numFmtId="0" fontId="19" fillId="0" borderId="28" xfId="0" applyFont="1" applyBorder="1" applyAlignment="1">
      <alignment vertical="center"/>
    </xf>
    <xf numFmtId="38" fontId="1" fillId="0" borderId="26" xfId="0" applyNumberFormat="1" applyFont="1" applyBorder="1" applyAlignment="1">
      <alignment horizontal="center" vertical="center" shrinkToFit="1"/>
    </xf>
    <xf numFmtId="49" fontId="1" fillId="0" borderId="27" xfId="0" applyNumberFormat="1" applyFont="1" applyBorder="1" applyAlignment="1">
      <alignment horizontal="center" vertical="center"/>
    </xf>
    <xf numFmtId="49" fontId="1" fillId="0" borderId="39" xfId="0" applyNumberFormat="1" applyFont="1" applyBorder="1" applyAlignment="1">
      <alignment horizontal="center" vertical="center"/>
    </xf>
    <xf numFmtId="0" fontId="1" fillId="0" borderId="27" xfId="0" applyFont="1" applyBorder="1" applyAlignment="1">
      <alignment horizontal="center" vertical="center" shrinkToFit="1"/>
    </xf>
    <xf numFmtId="49" fontId="1" fillId="0" borderId="7" xfId="0" applyNumberFormat="1" applyFont="1" applyBorder="1" applyAlignment="1">
      <alignment horizontal="center" vertical="center" wrapText="1"/>
    </xf>
    <xf numFmtId="49" fontId="1" fillId="3" borderId="26" xfId="0" applyNumberFormat="1" applyFont="1" applyFill="1" applyBorder="1" applyAlignment="1">
      <alignment vertical="center" shrinkToFit="1"/>
    </xf>
    <xf numFmtId="49" fontId="2" fillId="2" borderId="1" xfId="0" applyNumberFormat="1" applyFont="1" applyFill="1" applyBorder="1" applyAlignment="1">
      <alignment horizontal="center" vertical="center"/>
    </xf>
    <xf numFmtId="0" fontId="19" fillId="0" borderId="2" xfId="0" applyFont="1" applyBorder="1" applyAlignment="1">
      <alignment vertical="center"/>
    </xf>
    <xf numFmtId="0" fontId="19" fillId="0" borderId="3" xfId="0" applyFont="1" applyBorder="1" applyAlignment="1">
      <alignment vertical="center"/>
    </xf>
    <xf numFmtId="49" fontId="1" fillId="2" borderId="1" xfId="0" applyNumberFormat="1" applyFont="1" applyFill="1" applyBorder="1" applyAlignment="1">
      <alignment horizontal="left" vertical="center"/>
    </xf>
    <xf numFmtId="49" fontId="5" fillId="0" borderId="12" xfId="0" applyNumberFormat="1" applyFont="1" applyBorder="1" applyAlignment="1">
      <alignment horizontal="left" vertical="center" wrapText="1"/>
    </xf>
    <xf numFmtId="49" fontId="1" fillId="0" borderId="22" xfId="0" applyNumberFormat="1" applyFont="1" applyBorder="1" applyAlignment="1">
      <alignment horizontal="center" vertical="center"/>
    </xf>
    <xf numFmtId="49" fontId="1" fillId="0" borderId="22" xfId="0" applyNumberFormat="1" applyFont="1" applyBorder="1" applyAlignment="1">
      <alignment horizontal="center" vertical="center" wrapText="1"/>
    </xf>
    <xf numFmtId="58" fontId="1" fillId="3" borderId="26" xfId="0" applyNumberFormat="1" applyFont="1" applyFill="1" applyBorder="1" applyAlignment="1">
      <alignment horizontal="center" vertical="center" shrinkToFit="1"/>
    </xf>
    <xf numFmtId="38" fontId="1" fillId="3" borderId="26" xfId="0" applyNumberFormat="1" applyFont="1" applyFill="1" applyBorder="1" applyAlignment="1">
      <alignment horizontal="center" vertical="center" shrinkToFit="1"/>
    </xf>
    <xf numFmtId="49" fontId="1" fillId="0" borderId="12" xfId="0" applyNumberFormat="1" applyFont="1" applyBorder="1" applyAlignment="1">
      <alignment horizontal="left" vertical="center" wrapText="1"/>
    </xf>
    <xf numFmtId="49" fontId="1" fillId="0" borderId="18" xfId="0" applyNumberFormat="1" applyFont="1" applyBorder="1" applyAlignment="1">
      <alignment horizontal="center" vertical="center"/>
    </xf>
    <xf numFmtId="0" fontId="19" fillId="0" borderId="19" xfId="0" applyFont="1" applyBorder="1" applyAlignment="1">
      <alignment vertical="center"/>
    </xf>
    <xf numFmtId="49" fontId="1" fillId="2" borderId="1" xfId="0" applyNumberFormat="1" applyFont="1" applyFill="1" applyBorder="1" applyAlignment="1">
      <alignment horizontal="right" vertical="center"/>
    </xf>
    <xf numFmtId="49" fontId="1" fillId="2" borderId="1" xfId="0" applyNumberFormat="1" applyFont="1" applyFill="1" applyBorder="1" applyAlignment="1">
      <alignment horizontal="center" vertical="center"/>
    </xf>
    <xf numFmtId="49" fontId="4" fillId="3" borderId="7" xfId="0" applyNumberFormat="1" applyFont="1" applyFill="1" applyBorder="1" applyAlignment="1">
      <alignment horizontal="center" vertical="center" shrinkToFit="1"/>
    </xf>
    <xf numFmtId="49" fontId="1" fillId="2" borderId="7" xfId="0" applyNumberFormat="1" applyFont="1" applyFill="1" applyBorder="1" applyAlignment="1">
      <alignment horizontal="center" vertical="center"/>
    </xf>
    <xf numFmtId="49" fontId="1" fillId="0" borderId="11" xfId="0" applyNumberFormat="1" applyFont="1" applyBorder="1" applyAlignment="1">
      <alignment horizontal="center" vertical="center"/>
    </xf>
    <xf numFmtId="49" fontId="1" fillId="0" borderId="7" xfId="0" applyNumberFormat="1" applyFont="1" applyBorder="1" applyAlignment="1">
      <alignment horizontal="left" vertical="center"/>
    </xf>
    <xf numFmtId="49" fontId="1" fillId="0" borderId="18" xfId="0" applyNumberFormat="1" applyFont="1" applyBorder="1" applyAlignment="1">
      <alignment horizontal="center" vertical="center" shrinkToFit="1"/>
    </xf>
    <xf numFmtId="0" fontId="19" fillId="0" borderId="49" xfId="0" applyFont="1" applyBorder="1" applyAlignment="1">
      <alignment vertical="center"/>
    </xf>
    <xf numFmtId="38" fontId="8" fillId="0" borderId="22" xfId="0" applyNumberFormat="1" applyFont="1" applyBorder="1" applyAlignment="1">
      <alignment horizontal="center" vertical="center" shrinkToFit="1"/>
    </xf>
    <xf numFmtId="0" fontId="3" fillId="0" borderId="23" xfId="0" applyFont="1" applyBorder="1" applyAlignment="1">
      <alignment vertical="center"/>
    </xf>
    <xf numFmtId="49" fontId="8" fillId="0" borderId="33" xfId="0" applyNumberFormat="1" applyFont="1" applyBorder="1" applyAlignment="1">
      <alignment horizontal="center" vertical="center" shrinkToFit="1"/>
    </xf>
    <xf numFmtId="0" fontId="0" fillId="0" borderId="0" xfId="0" applyAlignment="1">
      <alignment vertical="center"/>
    </xf>
    <xf numFmtId="0" fontId="3" fillId="0" borderId="50" xfId="0" applyFont="1" applyBorder="1" applyAlignment="1">
      <alignment vertical="center"/>
    </xf>
    <xf numFmtId="38" fontId="8" fillId="0" borderId="7" xfId="0" applyNumberFormat="1" applyFont="1" applyBorder="1" applyAlignment="1">
      <alignment horizontal="center" vertical="center" shrinkToFit="1"/>
    </xf>
    <xf numFmtId="0" fontId="3" fillId="0" borderId="8" xfId="0" applyFont="1" applyBorder="1" applyAlignment="1">
      <alignment vertical="center"/>
    </xf>
    <xf numFmtId="0" fontId="8" fillId="0" borderId="8" xfId="0" applyFont="1" applyBorder="1" applyAlignment="1">
      <alignment horizontal="center" vertical="center" shrinkToFit="1"/>
    </xf>
    <xf numFmtId="0" fontId="3" fillId="0" borderId="45" xfId="0" applyFont="1" applyBorder="1" applyAlignment="1">
      <alignment vertical="center"/>
    </xf>
    <xf numFmtId="0" fontId="8" fillId="0" borderId="46" xfId="0" applyFont="1" applyBorder="1" applyAlignment="1">
      <alignment horizontal="center" vertical="center" shrinkToFit="1"/>
    </xf>
    <xf numFmtId="0" fontId="8" fillId="0" borderId="23" xfId="0" applyFont="1" applyBorder="1" applyAlignment="1">
      <alignment horizontal="center" vertical="center" shrinkToFit="1"/>
    </xf>
    <xf numFmtId="0" fontId="3" fillId="0" borderId="47" xfId="0" applyFont="1" applyBorder="1" applyAlignment="1">
      <alignment vertical="center"/>
    </xf>
    <xf numFmtId="0" fontId="8" fillId="0" borderId="48" xfId="0" applyFont="1" applyBorder="1" applyAlignment="1">
      <alignment horizontal="center" vertical="center" shrinkToFit="1"/>
    </xf>
    <xf numFmtId="0" fontId="3" fillId="0" borderId="51" xfId="0" applyFont="1" applyBorder="1" applyAlignment="1">
      <alignment vertical="center"/>
    </xf>
    <xf numFmtId="0" fontId="3" fillId="0" borderId="53" xfId="0" applyFont="1" applyBorder="1" applyAlignment="1">
      <alignment vertical="center"/>
    </xf>
    <xf numFmtId="0" fontId="3" fillId="0" borderId="54" xfId="0" applyFont="1" applyBorder="1" applyAlignment="1">
      <alignment vertical="center"/>
    </xf>
    <xf numFmtId="0" fontId="3" fillId="0" borderId="55" xfId="0" applyFont="1" applyBorder="1" applyAlignment="1">
      <alignment vertical="center"/>
    </xf>
    <xf numFmtId="0" fontId="8" fillId="0" borderId="7" xfId="0" applyFont="1" applyBorder="1" applyAlignment="1">
      <alignment horizontal="center" vertical="center"/>
    </xf>
    <xf numFmtId="0" fontId="3" fillId="0" borderId="9" xfId="0" applyFont="1" applyBorder="1" applyAlignment="1">
      <alignment vertical="center"/>
    </xf>
    <xf numFmtId="49" fontId="9" fillId="3" borderId="7" xfId="0" applyNumberFormat="1" applyFont="1" applyFill="1" applyBorder="1" applyAlignment="1">
      <alignment horizontal="center" vertical="center" shrinkToFit="1"/>
    </xf>
    <xf numFmtId="49" fontId="9" fillId="3" borderId="7" xfId="0" applyNumberFormat="1" applyFont="1" applyFill="1" applyBorder="1" applyAlignment="1">
      <alignment vertical="center" shrinkToFit="1"/>
    </xf>
    <xf numFmtId="0" fontId="8" fillId="0" borderId="12" xfId="0" applyFont="1" applyBorder="1" applyAlignment="1">
      <alignment vertical="center" shrinkToFit="1"/>
    </xf>
    <xf numFmtId="0" fontId="3" fillId="0" borderId="12" xfId="0" applyFont="1" applyBorder="1" applyAlignment="1">
      <alignment vertical="center"/>
    </xf>
    <xf numFmtId="0" fontId="3" fillId="0" borderId="13" xfId="0" applyFont="1" applyBorder="1" applyAlignment="1">
      <alignment vertical="center"/>
    </xf>
    <xf numFmtId="49" fontId="8" fillId="0" borderId="7" xfId="0" applyNumberFormat="1" applyFont="1" applyBorder="1" applyAlignment="1">
      <alignment horizontal="center" vertical="center" shrinkToFit="1"/>
    </xf>
    <xf numFmtId="49" fontId="8" fillId="0" borderId="42" xfId="0" applyNumberFormat="1" applyFont="1" applyBorder="1" applyAlignment="1">
      <alignment horizontal="center" vertical="center" shrinkToFit="1"/>
    </xf>
    <xf numFmtId="0" fontId="3" fillId="0" borderId="43" xfId="0" applyFont="1" applyBorder="1" applyAlignment="1">
      <alignment vertical="center"/>
    </xf>
    <xf numFmtId="0" fontId="3" fillId="0" borderId="44" xfId="0" applyFont="1" applyBorder="1" applyAlignment="1">
      <alignment vertical="center"/>
    </xf>
    <xf numFmtId="49" fontId="8" fillId="0" borderId="30" xfId="0" applyNumberFormat="1" applyFont="1" applyBorder="1" applyAlignment="1">
      <alignment horizontal="center" vertical="center"/>
    </xf>
    <xf numFmtId="0" fontId="3" fillId="0" borderId="32" xfId="0" applyFont="1" applyBorder="1" applyAlignment="1">
      <alignment vertical="center"/>
    </xf>
    <xf numFmtId="0" fontId="8" fillId="0" borderId="31" xfId="0" applyFont="1" applyBorder="1" applyAlignment="1">
      <alignment horizontal="center" vertical="center" shrinkToFit="1"/>
    </xf>
    <xf numFmtId="38" fontId="8" fillId="3" borderId="30" xfId="0" applyNumberFormat="1" applyFont="1" applyFill="1" applyBorder="1" applyAlignment="1">
      <alignment horizontal="center" vertical="center" shrinkToFit="1"/>
    </xf>
    <xf numFmtId="0" fontId="8" fillId="0" borderId="39" xfId="0" applyFont="1" applyBorder="1" applyAlignment="1">
      <alignment horizontal="center" vertical="center" shrinkToFit="1"/>
    </xf>
    <xf numFmtId="0" fontId="3" fillId="0" borderId="40" xfId="0" applyFont="1" applyBorder="1" applyAlignment="1">
      <alignment vertical="center"/>
    </xf>
    <xf numFmtId="38" fontId="8" fillId="3" borderId="38" xfId="0" applyNumberFormat="1" applyFont="1" applyFill="1" applyBorder="1" applyAlignment="1">
      <alignment horizontal="center" vertical="center" shrinkToFit="1"/>
    </xf>
    <xf numFmtId="49" fontId="8" fillId="0" borderId="38" xfId="0" applyNumberFormat="1" applyFont="1" applyBorder="1" applyAlignment="1">
      <alignment horizontal="center" vertical="center"/>
    </xf>
    <xf numFmtId="49" fontId="8" fillId="0" borderId="7" xfId="0" applyNumberFormat="1" applyFont="1" applyBorder="1" applyAlignment="1">
      <alignment horizontal="center" vertical="center"/>
    </xf>
    <xf numFmtId="49" fontId="1" fillId="0" borderId="0" xfId="0" applyNumberFormat="1" applyFont="1" applyAlignment="1">
      <alignment vertical="top" wrapText="1"/>
    </xf>
    <xf numFmtId="38" fontId="8" fillId="0" borderId="11" xfId="0" applyNumberFormat="1" applyFont="1" applyBorder="1" applyAlignment="1">
      <alignment horizontal="center" vertical="center" shrinkToFit="1"/>
    </xf>
    <xf numFmtId="0" fontId="8" fillId="0" borderId="12" xfId="0" applyFont="1" applyBorder="1" applyAlignment="1">
      <alignment horizontal="center" vertical="center" shrinkToFit="1"/>
    </xf>
    <xf numFmtId="0" fontId="3" fillId="0" borderId="52" xfId="0" applyFont="1" applyBorder="1" applyAlignment="1">
      <alignment vertical="center"/>
    </xf>
    <xf numFmtId="0" fontId="3" fillId="0" borderId="24" xfId="0" applyFont="1" applyBorder="1" applyAlignment="1">
      <alignment vertical="center"/>
    </xf>
    <xf numFmtId="49" fontId="8" fillId="0" borderId="22" xfId="0" applyNumberFormat="1" applyFont="1" applyBorder="1" applyAlignment="1">
      <alignment vertical="center" shrinkToFit="1"/>
    </xf>
    <xf numFmtId="0" fontId="3" fillId="0" borderId="34" xfId="0" applyFont="1" applyBorder="1" applyAlignment="1">
      <alignment vertical="center"/>
    </xf>
    <xf numFmtId="49" fontId="8" fillId="0" borderId="11" xfId="0" applyNumberFormat="1" applyFont="1" applyBorder="1" applyAlignment="1">
      <alignment vertical="center" shrinkToFit="1"/>
    </xf>
    <xf numFmtId="58" fontId="8" fillId="3" borderId="30" xfId="0" applyNumberFormat="1" applyFont="1" applyFill="1" applyBorder="1" applyAlignment="1">
      <alignment horizontal="center" vertical="center" shrinkToFit="1"/>
    </xf>
    <xf numFmtId="0" fontId="3" fillId="0" borderId="31" xfId="0" applyFont="1" applyBorder="1" applyAlignment="1">
      <alignment vertical="center"/>
    </xf>
    <xf numFmtId="49" fontId="8" fillId="3" borderId="30" xfId="0" applyNumberFormat="1" applyFont="1" applyFill="1" applyBorder="1" applyAlignment="1">
      <alignment vertical="center" shrinkToFit="1"/>
    </xf>
    <xf numFmtId="49" fontId="8" fillId="3" borderId="38" xfId="0" applyNumberFormat="1" applyFont="1" applyFill="1" applyBorder="1" applyAlignment="1">
      <alignment vertical="center" shrinkToFit="1"/>
    </xf>
    <xf numFmtId="0" fontId="3" fillId="0" borderId="39" xfId="0" applyFont="1" applyBorder="1" applyAlignment="1">
      <alignment vertical="center"/>
    </xf>
    <xf numFmtId="58" fontId="9" fillId="3" borderId="30" xfId="0" applyNumberFormat="1" applyFont="1" applyFill="1" applyBorder="1" applyAlignment="1">
      <alignment horizontal="center" vertical="center" shrinkToFit="1"/>
    </xf>
    <xf numFmtId="38" fontId="9" fillId="3" borderId="30" xfId="0" applyNumberFormat="1" applyFont="1" applyFill="1" applyBorder="1" applyAlignment="1">
      <alignment horizontal="center" vertical="center" shrinkToFit="1"/>
    </xf>
    <xf numFmtId="58" fontId="8" fillId="3" borderId="38" xfId="0" applyNumberFormat="1" applyFont="1" applyFill="1" applyBorder="1" applyAlignment="1">
      <alignment horizontal="center" vertical="center" shrinkToFit="1"/>
    </xf>
    <xf numFmtId="49" fontId="9" fillId="3" borderId="30" xfId="0" applyNumberFormat="1" applyFont="1" applyFill="1" applyBorder="1" applyAlignment="1">
      <alignment vertical="center" shrinkToFit="1"/>
    </xf>
    <xf numFmtId="0" fontId="3" fillId="0" borderId="33" xfId="0" applyFont="1" applyBorder="1" applyAlignment="1">
      <alignment vertical="center"/>
    </xf>
    <xf numFmtId="0" fontId="3" fillId="0" borderId="11" xfId="0" applyFont="1" applyBorder="1" applyAlignment="1">
      <alignment vertical="center"/>
    </xf>
    <xf numFmtId="0" fontId="3" fillId="0" borderId="27" xfId="0" applyFont="1" applyBorder="1" applyAlignment="1">
      <alignment vertical="center"/>
    </xf>
    <xf numFmtId="0" fontId="3" fillId="0" borderId="28" xfId="0" applyFont="1" applyBorder="1" applyAlignment="1">
      <alignment vertical="center"/>
    </xf>
    <xf numFmtId="49" fontId="8" fillId="0" borderId="7" xfId="0" applyNumberFormat="1" applyFont="1" applyBorder="1" applyAlignment="1">
      <alignment horizontal="center" vertical="center" wrapText="1"/>
    </xf>
    <xf numFmtId="49" fontId="9" fillId="3" borderId="26" xfId="0" applyNumberFormat="1" applyFont="1" applyFill="1" applyBorder="1" applyAlignment="1">
      <alignment vertical="center" shrinkToFit="1"/>
    </xf>
    <xf numFmtId="49" fontId="7" fillId="2" borderId="1" xfId="0" applyNumberFormat="1" applyFont="1" applyFill="1" applyBorder="1" applyAlignment="1">
      <alignment horizontal="center" vertical="center"/>
    </xf>
    <xf numFmtId="0" fontId="3" fillId="0" borderId="2" xfId="0" applyFont="1" applyBorder="1" applyAlignment="1">
      <alignment vertical="center"/>
    </xf>
    <xf numFmtId="0" fontId="3" fillId="0" borderId="3" xfId="0" applyFont="1" applyBorder="1" applyAlignment="1">
      <alignment vertical="center"/>
    </xf>
    <xf numFmtId="49" fontId="8" fillId="0" borderId="22" xfId="0" applyNumberFormat="1" applyFont="1" applyBorder="1" applyAlignment="1">
      <alignment horizontal="center" vertical="center"/>
    </xf>
    <xf numFmtId="49" fontId="8" fillId="0" borderId="22" xfId="0" applyNumberFormat="1" applyFont="1" applyBorder="1" applyAlignment="1">
      <alignment horizontal="center" vertical="center" wrapText="1"/>
    </xf>
    <xf numFmtId="58" fontId="9" fillId="3" borderId="26" xfId="0" applyNumberFormat="1" applyFont="1" applyFill="1" applyBorder="1" applyAlignment="1">
      <alignment horizontal="center" vertical="center" shrinkToFit="1"/>
    </xf>
    <xf numFmtId="0" fontId="8" fillId="0" borderId="27" xfId="0" applyFont="1" applyBorder="1" applyAlignment="1">
      <alignment horizontal="center" vertical="center" shrinkToFit="1"/>
    </xf>
    <xf numFmtId="38" fontId="9" fillId="3" borderId="26" xfId="0" applyNumberFormat="1" applyFont="1" applyFill="1" applyBorder="1" applyAlignment="1">
      <alignment horizontal="center" vertical="center" shrinkToFit="1"/>
    </xf>
    <xf numFmtId="49" fontId="8" fillId="0" borderId="26" xfId="0" applyNumberFormat="1" applyFont="1" applyBorder="1" applyAlignment="1">
      <alignment horizontal="center" vertical="center"/>
    </xf>
    <xf numFmtId="49" fontId="8" fillId="0" borderId="0" xfId="0" applyNumberFormat="1" applyFont="1" applyAlignment="1">
      <alignment vertical="center" wrapText="1"/>
    </xf>
    <xf numFmtId="49" fontId="8" fillId="0" borderId="18" xfId="0" applyNumberFormat="1" applyFont="1" applyBorder="1" applyAlignment="1">
      <alignment horizontal="center" vertical="center"/>
    </xf>
    <xf numFmtId="0" fontId="3" fillId="0" borderId="19" xfId="0" applyFont="1" applyBorder="1" applyAlignment="1">
      <alignment vertical="center"/>
    </xf>
    <xf numFmtId="49" fontId="8" fillId="2" borderId="1" xfId="0" applyNumberFormat="1" applyFont="1" applyFill="1" applyBorder="1" applyAlignment="1">
      <alignment horizontal="left" vertical="center"/>
    </xf>
    <xf numFmtId="49" fontId="8" fillId="2" borderId="1" xfId="0" applyNumberFormat="1" applyFont="1" applyFill="1" applyBorder="1" applyAlignment="1">
      <alignment horizontal="center" vertical="center"/>
    </xf>
    <xf numFmtId="49" fontId="10" fillId="3" borderId="7" xfId="0" applyNumberFormat="1" applyFont="1" applyFill="1" applyBorder="1" applyAlignment="1">
      <alignment horizontal="center" vertical="center" shrinkToFit="1"/>
    </xf>
    <xf numFmtId="49" fontId="6" fillId="3" borderId="7" xfId="0" applyNumberFormat="1" applyFont="1" applyFill="1" applyBorder="1" applyAlignment="1">
      <alignment horizontal="center" vertical="center" shrinkToFit="1"/>
    </xf>
    <xf numFmtId="49" fontId="8" fillId="2" borderId="7" xfId="0" applyNumberFormat="1" applyFont="1" applyFill="1" applyBorder="1" applyAlignment="1">
      <alignment horizontal="center" vertical="center"/>
    </xf>
    <xf numFmtId="49" fontId="8" fillId="0" borderId="7" xfId="0" applyNumberFormat="1" applyFont="1" applyBorder="1" applyAlignment="1">
      <alignment horizontal="left" vertical="center"/>
    </xf>
    <xf numFmtId="49" fontId="8" fillId="0" borderId="18" xfId="0" applyNumberFormat="1" applyFont="1" applyBorder="1" applyAlignment="1">
      <alignment horizontal="center" vertical="center" shrinkToFit="1"/>
    </xf>
    <xf numFmtId="0" fontId="3" fillId="0" borderId="49" xfId="0" applyFont="1" applyBorder="1" applyAlignment="1">
      <alignment vertical="center"/>
    </xf>
  </cellXfs>
  <cellStyles count="1">
    <cellStyle name="標準" xfId="0" builtinId="0"/>
  </cellStyles>
  <dxfs count="2">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15</xdr:col>
      <xdr:colOff>66675</xdr:colOff>
      <xdr:row>12</xdr:row>
      <xdr:rowOff>409575</xdr:rowOff>
    </xdr:from>
    <xdr:ext cx="2247900" cy="1247775"/>
    <xdr:sp macro="" textlink="">
      <xdr:nvSpPr>
        <xdr:cNvPr id="3" name="Shape 3">
          <a:extLst>
            <a:ext uri="{FF2B5EF4-FFF2-40B4-BE49-F238E27FC236}">
              <a16:creationId xmlns:a16="http://schemas.microsoft.com/office/drawing/2014/main" id="{00000000-0008-0000-0100-000003000000}"/>
            </a:ext>
          </a:extLst>
        </xdr:cNvPr>
        <xdr:cNvSpPr/>
      </xdr:nvSpPr>
      <xdr:spPr>
        <a:xfrm>
          <a:off x="4226813" y="3160875"/>
          <a:ext cx="2238375" cy="1238250"/>
        </a:xfrm>
        <a:prstGeom prst="wedgeRoundRectCallout">
          <a:avLst>
            <a:gd name="adj1" fmla="val 39472"/>
            <a:gd name="adj2" fmla="val 134766"/>
            <a:gd name="adj3" fmla="val 16667"/>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200">
              <a:solidFill>
                <a:srgbClr val="FF0000"/>
              </a:solidFill>
              <a:latin typeface="Arial"/>
              <a:ea typeface="Arial"/>
              <a:cs typeface="Arial"/>
              <a:sym typeface="Arial"/>
            </a:rPr>
            <a:t>休暇などを取得していた期間がある場合は，同じ勤務先であっても２つに分けて入力してください。</a:t>
          </a:r>
          <a:endParaRPr sz="1200">
            <a:solidFill>
              <a:srgbClr val="FF0000"/>
            </a:solidFill>
            <a:latin typeface="Arial"/>
            <a:ea typeface="Arial"/>
            <a:cs typeface="Arial"/>
            <a:sym typeface="Arial"/>
          </a:endParaRPr>
        </a:p>
        <a:p>
          <a:pPr marL="0" lvl="0" indent="0" algn="l" rtl="0">
            <a:spcBef>
              <a:spcPts val="0"/>
            </a:spcBef>
            <a:spcAft>
              <a:spcPts val="0"/>
            </a:spcAft>
            <a:buNone/>
          </a:pPr>
          <a:r>
            <a:rPr lang="en-US" sz="1200">
              <a:solidFill>
                <a:srgbClr val="FF0000"/>
              </a:solidFill>
              <a:latin typeface="Arial"/>
              <a:ea typeface="Arial"/>
              <a:cs typeface="Arial"/>
              <a:sym typeface="Arial"/>
            </a:rPr>
            <a:t>（入力欄２も同様）</a:t>
          </a:r>
          <a:endParaRPr sz="1400"/>
        </a:p>
      </xdr:txBody>
    </xdr:sp>
    <xdr:clientData fLocksWithSheet="0"/>
  </xdr:oneCellAnchor>
  <xdr:oneCellAnchor>
    <xdr:from>
      <xdr:col>10</xdr:col>
      <xdr:colOff>190500</xdr:colOff>
      <xdr:row>45</xdr:row>
      <xdr:rowOff>104775</xdr:rowOff>
    </xdr:from>
    <xdr:ext cx="2800350" cy="895350"/>
    <xdr:sp macro="" textlink="">
      <xdr:nvSpPr>
        <xdr:cNvPr id="4" name="Shape 4">
          <a:extLst>
            <a:ext uri="{FF2B5EF4-FFF2-40B4-BE49-F238E27FC236}">
              <a16:creationId xmlns:a16="http://schemas.microsoft.com/office/drawing/2014/main" id="{00000000-0008-0000-0100-000004000000}"/>
            </a:ext>
          </a:extLst>
        </xdr:cNvPr>
        <xdr:cNvSpPr/>
      </xdr:nvSpPr>
      <xdr:spPr>
        <a:xfrm>
          <a:off x="3950588" y="3332325"/>
          <a:ext cx="2790825" cy="895350"/>
        </a:xfrm>
        <a:prstGeom prst="wedgeRoundRectCallout">
          <a:avLst>
            <a:gd name="adj1" fmla="val -82039"/>
            <a:gd name="adj2" fmla="val -117492"/>
            <a:gd name="adj3" fmla="val 16667"/>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200">
              <a:solidFill>
                <a:srgbClr val="FF0000"/>
              </a:solidFill>
              <a:latin typeface="Arial"/>
              <a:ea typeface="Arial"/>
              <a:cs typeface="Arial"/>
              <a:sym typeface="Arial"/>
            </a:rPr>
            <a:t>休暇などを取得し，勤務していなかった期間は除いて入力してください。</a:t>
          </a:r>
          <a:endParaRPr sz="1400"/>
        </a:p>
      </xdr:txBody>
    </xdr:sp>
    <xdr:clientData fLocksWithSheet="0"/>
  </xdr:oneCellAnchor>
  <xdr:oneCellAnchor>
    <xdr:from>
      <xdr:col>15</xdr:col>
      <xdr:colOff>104775</xdr:colOff>
      <xdr:row>5</xdr:row>
      <xdr:rowOff>47625</xdr:rowOff>
    </xdr:from>
    <xdr:ext cx="1781175" cy="514350"/>
    <xdr:sp macro="" textlink="">
      <xdr:nvSpPr>
        <xdr:cNvPr id="5" name="Shape 5">
          <a:extLst>
            <a:ext uri="{FF2B5EF4-FFF2-40B4-BE49-F238E27FC236}">
              <a16:creationId xmlns:a16="http://schemas.microsoft.com/office/drawing/2014/main" id="{00000000-0008-0000-0100-000005000000}"/>
            </a:ext>
          </a:extLst>
        </xdr:cNvPr>
        <xdr:cNvSpPr/>
      </xdr:nvSpPr>
      <xdr:spPr>
        <a:xfrm>
          <a:off x="4460175" y="3527588"/>
          <a:ext cx="1771650" cy="504825"/>
        </a:xfrm>
        <a:prstGeom prst="wedgeRoundRectCallout">
          <a:avLst>
            <a:gd name="adj1" fmla="val -45951"/>
            <a:gd name="adj2" fmla="val 80242"/>
            <a:gd name="adj3" fmla="val 16667"/>
          </a:avLst>
        </a:prstGeom>
        <a:solidFill>
          <a:schemeClr val="lt1"/>
        </a:solid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a:solidFill>
                <a:srgbClr val="FF0000"/>
              </a:solidFill>
              <a:latin typeface="Arial"/>
              <a:ea typeface="Arial"/>
              <a:cs typeface="Arial"/>
              <a:sym typeface="Arial"/>
            </a:rPr>
            <a:t>自筆でご記入ください。</a:t>
          </a:r>
          <a:endParaRPr sz="1400"/>
        </a:p>
      </xdr:txBody>
    </xdr:sp>
    <xdr:clientData fLocksWithSheet="0"/>
  </xdr:oneCellAnchor>
  <xdr:oneCellAnchor>
    <xdr:from>
      <xdr:col>7</xdr:col>
      <xdr:colOff>114300</xdr:colOff>
      <xdr:row>23</xdr:row>
      <xdr:rowOff>171450</xdr:rowOff>
    </xdr:from>
    <xdr:ext cx="4191000" cy="151447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123825</xdr:colOff>
      <xdr:row>53</xdr:row>
      <xdr:rowOff>228600</xdr:rowOff>
    </xdr:from>
    <xdr:ext cx="4191000" cy="1400175"/>
    <xdr:pic>
      <xdr:nvPicPr>
        <xdr:cNvPr id="6" name="image1.png">
          <a:extLst>
            <a:ext uri="{FF2B5EF4-FFF2-40B4-BE49-F238E27FC236}">
              <a16:creationId xmlns:a16="http://schemas.microsoft.com/office/drawing/2014/main" id="{00000000-0008-0000-01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AY1000"/>
  <sheetViews>
    <sheetView showGridLines="0" tabSelected="1" topLeftCell="A21" workbookViewId="0">
      <selection activeCell="AQ11" sqref="AQ11"/>
    </sheetView>
  </sheetViews>
  <sheetFormatPr defaultColWidth="14.42578125" defaultRowHeight="15" customHeight="1"/>
  <cols>
    <col min="1" max="44" width="3.140625" style="86" customWidth="1"/>
    <col min="45" max="45" width="9.140625" style="86" customWidth="1"/>
    <col min="46" max="51" width="3.140625" style="86" customWidth="1"/>
    <col min="52" max="16384" width="14.42578125" style="86"/>
  </cols>
  <sheetData>
    <row r="1" spans="1:51" ht="13.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1"/>
      <c r="AO1" s="1"/>
      <c r="AP1" s="1"/>
      <c r="AQ1" s="1"/>
      <c r="AR1" s="1"/>
      <c r="AS1" s="1"/>
      <c r="AT1" s="1"/>
      <c r="AU1" s="1"/>
      <c r="AV1" s="1"/>
      <c r="AW1" s="1"/>
      <c r="AX1" s="1"/>
      <c r="AY1" s="1"/>
    </row>
    <row r="2" spans="1:51" ht="24" customHeight="1">
      <c r="A2" s="1"/>
      <c r="B2" s="157" t="s">
        <v>0</v>
      </c>
      <c r="C2" s="158"/>
      <c r="D2" s="158"/>
      <c r="E2" s="158"/>
      <c r="F2" s="158"/>
      <c r="G2" s="158"/>
      <c r="H2" s="158"/>
      <c r="I2" s="158"/>
      <c r="J2" s="158"/>
      <c r="K2" s="158"/>
      <c r="L2" s="158"/>
      <c r="M2" s="158"/>
      <c r="N2" s="158"/>
      <c r="O2" s="158"/>
      <c r="P2" s="158"/>
      <c r="Q2" s="158"/>
      <c r="R2" s="158"/>
      <c r="S2" s="158"/>
      <c r="T2" s="158"/>
      <c r="U2" s="158"/>
      <c r="V2" s="158"/>
      <c r="W2" s="158"/>
      <c r="X2" s="158"/>
      <c r="Y2" s="158"/>
      <c r="Z2" s="158"/>
      <c r="AA2" s="158"/>
      <c r="AB2" s="158"/>
      <c r="AC2" s="158"/>
      <c r="AD2" s="158"/>
      <c r="AE2" s="158"/>
      <c r="AF2" s="158"/>
      <c r="AG2" s="158"/>
      <c r="AH2" s="158"/>
      <c r="AI2" s="159"/>
      <c r="AJ2" s="3"/>
      <c r="AK2" s="3"/>
      <c r="AL2" s="2"/>
      <c r="AM2" s="2"/>
      <c r="AN2" s="1"/>
      <c r="AO2" s="1"/>
      <c r="AP2" s="1"/>
      <c r="AQ2" s="1"/>
      <c r="AR2" s="1"/>
      <c r="AS2" s="1"/>
      <c r="AT2" s="1"/>
      <c r="AU2" s="1"/>
      <c r="AV2" s="1"/>
      <c r="AW2" s="1"/>
      <c r="AX2" s="1"/>
      <c r="AY2" s="1"/>
    </row>
    <row r="3" spans="1:51" ht="13.5" customHeight="1">
      <c r="A3" s="1"/>
      <c r="B3" s="160"/>
      <c r="C3" s="158"/>
      <c r="D3" s="158"/>
      <c r="E3" s="158"/>
      <c r="F3" s="158"/>
      <c r="G3" s="158"/>
      <c r="H3" s="158"/>
      <c r="I3" s="158"/>
      <c r="J3" s="158"/>
      <c r="K3" s="158"/>
      <c r="L3" s="158"/>
      <c r="M3" s="158"/>
      <c r="N3" s="158"/>
      <c r="O3" s="158"/>
      <c r="P3" s="158"/>
      <c r="Q3" s="158"/>
      <c r="R3" s="158"/>
      <c r="S3" s="158"/>
      <c r="T3" s="158"/>
      <c r="U3" s="158"/>
      <c r="V3" s="158"/>
      <c r="W3" s="158"/>
      <c r="X3" s="158"/>
      <c r="Y3" s="158"/>
      <c r="Z3" s="158"/>
      <c r="AA3" s="158"/>
      <c r="AB3" s="158"/>
      <c r="AC3" s="158"/>
      <c r="AD3" s="158"/>
      <c r="AE3" s="158"/>
      <c r="AF3" s="158"/>
      <c r="AG3" s="158"/>
      <c r="AH3" s="158"/>
      <c r="AI3" s="159"/>
      <c r="AJ3" s="3"/>
      <c r="AK3" s="3"/>
      <c r="AL3" s="2"/>
      <c r="AM3" s="2"/>
      <c r="AN3" s="1"/>
      <c r="AO3" s="1"/>
      <c r="AP3" s="1"/>
      <c r="AQ3" s="1"/>
      <c r="AR3" s="1"/>
      <c r="AS3" s="1"/>
      <c r="AT3" s="1"/>
      <c r="AU3" s="1"/>
      <c r="AV3" s="1"/>
      <c r="AW3" s="1"/>
      <c r="AX3" s="1"/>
      <c r="AY3" s="1"/>
    </row>
    <row r="4" spans="1:51" ht="21" customHeight="1">
      <c r="A4" s="1"/>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1"/>
      <c r="AO4" s="1"/>
      <c r="AP4" s="1"/>
      <c r="AQ4" s="1"/>
      <c r="AR4" s="1"/>
      <c r="AS4" s="1"/>
      <c r="AT4" s="1"/>
      <c r="AU4" s="1"/>
      <c r="AV4" s="1"/>
      <c r="AW4" s="1"/>
      <c r="AX4" s="1"/>
      <c r="AY4" s="1"/>
    </row>
    <row r="5" spans="1:51" ht="17.25" customHeight="1">
      <c r="A5" s="1"/>
      <c r="B5" s="169" t="s">
        <v>1</v>
      </c>
      <c r="C5" s="158"/>
      <c r="D5" s="158"/>
      <c r="E5" s="158"/>
      <c r="F5" s="158"/>
      <c r="G5" s="158"/>
      <c r="H5" s="158"/>
      <c r="I5" s="158"/>
      <c r="J5" s="158"/>
      <c r="K5" s="158"/>
      <c r="L5" s="158"/>
      <c r="M5" s="158"/>
      <c r="N5" s="158"/>
      <c r="O5" s="158"/>
      <c r="P5" s="158"/>
      <c r="Q5" s="158"/>
      <c r="R5" s="158"/>
      <c r="S5" s="158"/>
      <c r="T5" s="158"/>
      <c r="U5" s="158"/>
      <c r="V5" s="158"/>
      <c r="W5" s="159"/>
      <c r="X5" s="170" t="s">
        <v>2</v>
      </c>
      <c r="Y5" s="159"/>
      <c r="Z5" s="4"/>
      <c r="AA5" s="5">
        <v>8</v>
      </c>
      <c r="AB5" s="6" t="s">
        <v>3</v>
      </c>
      <c r="AC5" s="4"/>
      <c r="AD5" s="5"/>
      <c r="AE5" s="6" t="s">
        <v>4</v>
      </c>
      <c r="AF5" s="4"/>
      <c r="AG5" s="5"/>
      <c r="AH5" s="6" t="s">
        <v>5</v>
      </c>
      <c r="AI5" s="6"/>
      <c r="AJ5" s="2"/>
      <c r="AK5" s="2"/>
      <c r="AL5" s="2"/>
      <c r="AM5" s="2"/>
      <c r="AN5" s="1"/>
      <c r="AO5" s="1"/>
      <c r="AP5" s="1"/>
      <c r="AQ5" s="1"/>
      <c r="AR5" s="1"/>
      <c r="AS5" s="1"/>
      <c r="AT5" s="1"/>
      <c r="AU5" s="1"/>
      <c r="AV5" s="1"/>
      <c r="AW5" s="1"/>
      <c r="AX5" s="1"/>
      <c r="AY5" s="1"/>
    </row>
    <row r="6" spans="1:51" ht="18" customHeight="1">
      <c r="A6" s="1"/>
      <c r="B6" s="160"/>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158"/>
      <c r="AD6" s="158"/>
      <c r="AE6" s="158"/>
      <c r="AF6" s="158"/>
      <c r="AG6" s="158"/>
      <c r="AH6" s="158"/>
      <c r="AI6" s="159"/>
      <c r="AJ6" s="7"/>
      <c r="AK6" s="7"/>
      <c r="AL6" s="2"/>
      <c r="AM6" s="2"/>
      <c r="AN6" s="1"/>
      <c r="AO6" s="1"/>
      <c r="AP6" s="1"/>
      <c r="AQ6" s="1"/>
      <c r="AR6" s="1"/>
      <c r="AS6" s="1"/>
      <c r="AT6" s="1"/>
      <c r="AU6" s="1"/>
      <c r="AV6" s="1"/>
      <c r="AW6" s="1"/>
      <c r="AX6" s="1"/>
      <c r="AY6" s="1"/>
    </row>
    <row r="7" spans="1:51" ht="21" customHeight="1">
      <c r="A7" s="1"/>
      <c r="B7" s="123" t="s">
        <v>6</v>
      </c>
      <c r="C7" s="93"/>
      <c r="D7" s="93"/>
      <c r="E7" s="105"/>
      <c r="F7" s="171" t="s">
        <v>7</v>
      </c>
      <c r="G7" s="93"/>
      <c r="H7" s="93"/>
      <c r="I7" s="93"/>
      <c r="J7" s="93"/>
      <c r="K7" s="93"/>
      <c r="L7" s="93"/>
      <c r="M7" s="93"/>
      <c r="N7" s="93"/>
      <c r="O7" s="93"/>
      <c r="P7" s="93"/>
      <c r="Q7" s="93"/>
      <c r="R7" s="93"/>
      <c r="S7" s="93"/>
      <c r="T7" s="93"/>
      <c r="U7" s="105"/>
      <c r="V7" s="104" t="s">
        <v>8</v>
      </c>
      <c r="W7" s="93"/>
      <c r="X7" s="93"/>
      <c r="Y7" s="93"/>
      <c r="Z7" s="93"/>
      <c r="AA7" s="93"/>
      <c r="AB7" s="93"/>
      <c r="AC7" s="93"/>
      <c r="AD7" s="93"/>
      <c r="AE7" s="93"/>
      <c r="AF7" s="93"/>
      <c r="AG7" s="93"/>
      <c r="AH7" s="93"/>
      <c r="AI7" s="105"/>
      <c r="AJ7" s="7"/>
      <c r="AK7" s="7"/>
      <c r="AL7" s="2"/>
      <c r="AM7" s="1"/>
      <c r="AN7" s="1"/>
      <c r="AO7" s="1"/>
      <c r="AP7" s="1"/>
      <c r="AQ7" s="1"/>
      <c r="AR7" s="1"/>
      <c r="AS7" s="1"/>
      <c r="AT7" s="1"/>
      <c r="AU7" s="1"/>
      <c r="AV7" s="1"/>
      <c r="AW7" s="1"/>
      <c r="AX7" s="1"/>
      <c r="AY7" s="1"/>
    </row>
    <row r="8" spans="1:51" ht="34.5" customHeight="1">
      <c r="A8" s="1"/>
      <c r="B8" s="155" t="s">
        <v>9</v>
      </c>
      <c r="C8" s="93"/>
      <c r="D8" s="93"/>
      <c r="E8" s="105"/>
      <c r="F8" s="171" t="s">
        <v>7</v>
      </c>
      <c r="G8" s="93"/>
      <c r="H8" s="93"/>
      <c r="I8" s="93"/>
      <c r="J8" s="93"/>
      <c r="K8" s="93"/>
      <c r="L8" s="93"/>
      <c r="M8" s="93"/>
      <c r="N8" s="93"/>
      <c r="O8" s="93"/>
      <c r="P8" s="93"/>
      <c r="Q8" s="93"/>
      <c r="R8" s="93"/>
      <c r="S8" s="93"/>
      <c r="T8" s="93"/>
      <c r="U8" s="105"/>
      <c r="V8" s="104" t="s">
        <v>10</v>
      </c>
      <c r="W8" s="105"/>
      <c r="X8" s="106"/>
      <c r="Y8" s="105"/>
      <c r="Z8" s="4"/>
      <c r="AA8" s="5"/>
      <c r="AB8" s="8" t="s">
        <v>3</v>
      </c>
      <c r="AC8" s="4"/>
      <c r="AD8" s="5"/>
      <c r="AE8" s="8" t="s">
        <v>4</v>
      </c>
      <c r="AF8" s="4"/>
      <c r="AG8" s="5"/>
      <c r="AH8" s="172" t="s">
        <v>11</v>
      </c>
      <c r="AI8" s="105"/>
      <c r="AJ8" s="7"/>
      <c r="AK8" s="7"/>
      <c r="AL8" s="2"/>
      <c r="AM8" s="1"/>
      <c r="AN8" s="1"/>
      <c r="AO8" s="1"/>
      <c r="AP8" s="1"/>
      <c r="AQ8" s="1"/>
      <c r="AR8" s="1"/>
      <c r="AS8" s="1"/>
      <c r="AT8" s="1"/>
      <c r="AU8" s="1"/>
      <c r="AV8" s="1"/>
      <c r="AW8" s="1"/>
      <c r="AX8" s="1"/>
      <c r="AY8" s="1"/>
    </row>
    <row r="9" spans="1:51" ht="21" customHeight="1">
      <c r="A9" s="1"/>
      <c r="B9" s="173" t="s">
        <v>12</v>
      </c>
      <c r="C9" s="109"/>
      <c r="D9" s="109"/>
      <c r="E9" s="110"/>
      <c r="F9" s="9"/>
      <c r="G9" s="10"/>
      <c r="H9" s="10"/>
      <c r="I9" s="11"/>
      <c r="J9" s="12" t="s">
        <v>13</v>
      </c>
      <c r="K9" s="9"/>
      <c r="L9" s="10"/>
      <c r="M9" s="10"/>
      <c r="N9" s="11"/>
      <c r="O9" s="12" t="s">
        <v>13</v>
      </c>
      <c r="P9" s="9"/>
      <c r="Q9" s="10"/>
      <c r="R9" s="10"/>
      <c r="S9" s="11"/>
      <c r="T9" s="174"/>
      <c r="U9" s="93"/>
      <c r="V9" s="93"/>
      <c r="W9" s="93"/>
      <c r="X9" s="93"/>
      <c r="Y9" s="93"/>
      <c r="Z9" s="93"/>
      <c r="AA9" s="93"/>
      <c r="AB9" s="93"/>
      <c r="AC9" s="93"/>
      <c r="AD9" s="93"/>
      <c r="AE9" s="93"/>
      <c r="AF9" s="93"/>
      <c r="AG9" s="93"/>
      <c r="AH9" s="93"/>
      <c r="AI9" s="105"/>
      <c r="AJ9" s="1"/>
      <c r="AK9" s="1"/>
      <c r="AL9" s="1"/>
      <c r="AM9" s="1"/>
      <c r="AN9" s="1"/>
      <c r="AO9" s="1"/>
      <c r="AP9" s="1"/>
      <c r="AQ9" s="1"/>
      <c r="AR9" s="1"/>
      <c r="AS9" s="1"/>
      <c r="AT9" s="1"/>
      <c r="AU9" s="1"/>
      <c r="AV9" s="1"/>
      <c r="AW9" s="1"/>
      <c r="AX9" s="1"/>
      <c r="AY9" s="1"/>
    </row>
    <row r="10" spans="1:51" ht="13.5" customHeight="1">
      <c r="A10" s="1"/>
      <c r="B10" s="13"/>
      <c r="C10" s="13"/>
      <c r="D10" s="13"/>
      <c r="E10" s="13"/>
      <c r="F10" s="13"/>
      <c r="G10" s="13"/>
      <c r="H10" s="13"/>
      <c r="I10" s="14"/>
      <c r="J10" s="13"/>
      <c r="K10" s="13"/>
      <c r="L10" s="13"/>
      <c r="M10" s="13"/>
      <c r="N10" s="14"/>
      <c r="O10" s="13"/>
      <c r="P10" s="13"/>
      <c r="Q10" s="13"/>
      <c r="R10" s="13"/>
      <c r="S10" s="14"/>
      <c r="T10" s="7"/>
      <c r="U10" s="7"/>
      <c r="V10" s="7"/>
      <c r="W10" s="7"/>
      <c r="X10" s="7"/>
      <c r="Y10" s="7"/>
      <c r="Z10" s="7"/>
      <c r="AA10" s="7"/>
      <c r="AB10" s="7"/>
      <c r="AC10" s="7"/>
      <c r="AD10" s="7"/>
      <c r="AE10" s="7"/>
      <c r="AF10" s="7"/>
      <c r="AG10" s="7"/>
      <c r="AH10" s="7"/>
      <c r="AI10" s="7"/>
      <c r="AJ10" s="1"/>
      <c r="AK10" s="1"/>
      <c r="AL10" s="1"/>
      <c r="AM10" s="1"/>
      <c r="AN10" s="1"/>
      <c r="AO10" s="1"/>
      <c r="AP10" s="1"/>
      <c r="AQ10" s="1"/>
      <c r="AR10" s="1"/>
      <c r="AS10" s="1"/>
      <c r="AT10" s="1"/>
      <c r="AU10" s="1"/>
      <c r="AV10" s="1"/>
      <c r="AW10" s="1"/>
      <c r="AX10" s="1"/>
      <c r="AY10" s="1"/>
    </row>
    <row r="11" spans="1:51" ht="13.5" customHeight="1">
      <c r="A11" s="1"/>
      <c r="B11" s="124" t="s">
        <v>14</v>
      </c>
      <c r="C11" s="90"/>
      <c r="D11" s="90"/>
      <c r="E11" s="90"/>
      <c r="F11" s="90"/>
      <c r="G11" s="90"/>
      <c r="H11" s="90"/>
      <c r="I11" s="90"/>
      <c r="J11" s="90"/>
      <c r="K11" s="90"/>
      <c r="L11" s="90"/>
      <c r="M11" s="90"/>
      <c r="N11" s="90"/>
      <c r="O11" s="90"/>
      <c r="P11" s="90"/>
      <c r="Q11" s="90"/>
      <c r="R11" s="90"/>
      <c r="S11" s="90"/>
      <c r="T11" s="90"/>
      <c r="U11" s="90"/>
      <c r="V11" s="90"/>
      <c r="W11" s="90"/>
      <c r="X11" s="90"/>
      <c r="Y11" s="90"/>
      <c r="Z11" s="90"/>
      <c r="AA11" s="90"/>
      <c r="AB11" s="90"/>
      <c r="AC11" s="90"/>
      <c r="AD11" s="90"/>
      <c r="AE11" s="90"/>
      <c r="AF11" s="90"/>
      <c r="AG11" s="90"/>
      <c r="AH11" s="90"/>
      <c r="AI11" s="90"/>
      <c r="AJ11" s="1"/>
      <c r="AK11" s="1"/>
      <c r="AL11" s="1"/>
      <c r="AM11" s="1"/>
      <c r="AN11" s="1"/>
      <c r="AO11" s="1"/>
      <c r="AP11" s="1"/>
      <c r="AQ11" s="1"/>
      <c r="AR11" s="1"/>
      <c r="AS11" s="1"/>
      <c r="AT11" s="1"/>
      <c r="AU11" s="1"/>
      <c r="AV11" s="1"/>
      <c r="AW11" s="1"/>
      <c r="AX11" s="1"/>
      <c r="AY11" s="1"/>
    </row>
    <row r="12" spans="1:51" ht="13.5" customHeight="1">
      <c r="A12" s="1"/>
      <c r="B12" s="124" t="s">
        <v>15</v>
      </c>
      <c r="C12" s="90"/>
      <c r="D12" s="90"/>
      <c r="E12" s="90"/>
      <c r="F12" s="90"/>
      <c r="G12" s="90"/>
      <c r="H12" s="90"/>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1"/>
      <c r="AK12" s="1"/>
      <c r="AL12" s="1"/>
      <c r="AM12" s="1"/>
      <c r="AN12" s="1"/>
      <c r="AO12" s="1"/>
      <c r="AP12" s="1"/>
      <c r="AQ12" s="1"/>
      <c r="AR12" s="1"/>
      <c r="AS12" s="1"/>
      <c r="AT12" s="1"/>
      <c r="AU12" s="1"/>
      <c r="AV12" s="1"/>
      <c r="AW12" s="1"/>
      <c r="AX12" s="1"/>
      <c r="AY12" s="1"/>
    </row>
    <row r="13" spans="1:51" ht="13.5" customHeight="1">
      <c r="A13" s="1"/>
      <c r="B13" s="124" t="s">
        <v>16</v>
      </c>
      <c r="C13" s="90"/>
      <c r="D13" s="90"/>
      <c r="E13" s="90"/>
      <c r="F13" s="90"/>
      <c r="G13" s="90"/>
      <c r="H13" s="90"/>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1"/>
      <c r="AK13" s="1"/>
      <c r="AL13" s="1"/>
      <c r="AM13" s="1"/>
      <c r="AN13" s="1"/>
      <c r="AO13" s="1"/>
      <c r="AP13" s="1"/>
      <c r="AQ13" s="1"/>
      <c r="AR13" s="1"/>
      <c r="AS13" s="1"/>
      <c r="AT13" s="1"/>
      <c r="AU13" s="1"/>
      <c r="AV13" s="1"/>
      <c r="AW13" s="1"/>
      <c r="AX13" s="1"/>
      <c r="AY13" s="1"/>
    </row>
    <row r="14" spans="1:51" ht="13.5" customHeight="1">
      <c r="A14" s="1"/>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
      <c r="AK14" s="1"/>
      <c r="AL14" s="1"/>
      <c r="AM14" s="1"/>
      <c r="AN14" s="1"/>
      <c r="AO14" s="1"/>
      <c r="AP14" s="1"/>
      <c r="AQ14" s="1"/>
      <c r="AR14" s="1"/>
      <c r="AS14" s="1"/>
      <c r="AT14" s="1"/>
      <c r="AU14" s="1"/>
      <c r="AV14" s="1"/>
      <c r="AW14" s="1"/>
      <c r="AX14" s="1"/>
      <c r="AY14" s="1"/>
    </row>
    <row r="15" spans="1:51" ht="39" customHeight="1">
      <c r="A15" s="1"/>
      <c r="B15" s="166" t="s">
        <v>188</v>
      </c>
      <c r="C15" s="109"/>
      <c r="D15" s="109"/>
      <c r="E15" s="109"/>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2"/>
      <c r="AK15" s="2"/>
      <c r="AL15" s="2"/>
      <c r="AM15" s="2"/>
      <c r="AN15" s="1"/>
      <c r="AO15" s="1"/>
      <c r="AP15" s="1"/>
      <c r="AQ15" s="1"/>
      <c r="AR15" s="1"/>
      <c r="AS15" s="1"/>
      <c r="AT15" s="1"/>
      <c r="AU15" s="1"/>
      <c r="AV15" s="1"/>
      <c r="AW15" s="1"/>
      <c r="AX15" s="1"/>
      <c r="AY15" s="1"/>
    </row>
    <row r="16" spans="1:51" ht="34.5" customHeight="1">
      <c r="A16" s="1"/>
      <c r="B16" s="167" t="s">
        <v>17</v>
      </c>
      <c r="C16" s="123" t="s">
        <v>18</v>
      </c>
      <c r="D16" s="93"/>
      <c r="E16" s="93"/>
      <c r="F16" s="105"/>
      <c r="G16" s="107"/>
      <c r="H16" s="93"/>
      <c r="I16" s="93"/>
      <c r="J16" s="93"/>
      <c r="K16" s="93"/>
      <c r="L16" s="93"/>
      <c r="M16" s="93"/>
      <c r="N16" s="93"/>
      <c r="O16" s="93"/>
      <c r="P16" s="93"/>
      <c r="Q16" s="93"/>
      <c r="R16" s="93"/>
      <c r="S16" s="93"/>
      <c r="T16" s="105"/>
      <c r="U16" s="155" t="s">
        <v>19</v>
      </c>
      <c r="V16" s="93"/>
      <c r="W16" s="93"/>
      <c r="X16" s="93"/>
      <c r="Y16" s="105"/>
      <c r="Z16" s="107"/>
      <c r="AA16" s="93"/>
      <c r="AB16" s="93"/>
      <c r="AC16" s="93"/>
      <c r="AD16" s="93"/>
      <c r="AE16" s="93"/>
      <c r="AF16" s="93"/>
      <c r="AG16" s="93"/>
      <c r="AH16" s="93"/>
      <c r="AI16" s="105"/>
      <c r="AJ16" s="2"/>
      <c r="AK16" s="2"/>
      <c r="AL16" s="2"/>
      <c r="AM16" s="2"/>
      <c r="AN16" s="1"/>
      <c r="AO16" s="1"/>
      <c r="AP16" s="1"/>
      <c r="AQ16" s="1"/>
      <c r="AR16" s="1"/>
      <c r="AS16" s="1"/>
      <c r="AT16" s="1"/>
      <c r="AU16" s="1"/>
      <c r="AV16" s="1"/>
      <c r="AW16" s="1"/>
      <c r="AX16" s="1"/>
      <c r="AY16" s="1"/>
    </row>
    <row r="17" spans="1:51" ht="21" customHeight="1">
      <c r="A17" s="1"/>
      <c r="B17" s="168"/>
      <c r="C17" s="111" t="s">
        <v>20</v>
      </c>
      <c r="D17" s="93"/>
      <c r="E17" s="93"/>
      <c r="F17" s="105"/>
      <c r="G17" s="4"/>
      <c r="H17" s="16"/>
      <c r="I17" s="16"/>
      <c r="J17" s="5"/>
      <c r="K17" s="8" t="s">
        <v>13</v>
      </c>
      <c r="L17" s="4"/>
      <c r="M17" s="16"/>
      <c r="N17" s="16"/>
      <c r="O17" s="5"/>
      <c r="P17" s="8" t="s">
        <v>13</v>
      </c>
      <c r="Q17" s="4"/>
      <c r="R17" s="16"/>
      <c r="S17" s="16"/>
      <c r="T17" s="5"/>
      <c r="U17" s="155" t="s">
        <v>21</v>
      </c>
      <c r="V17" s="93"/>
      <c r="W17" s="93"/>
      <c r="X17" s="93"/>
      <c r="Y17" s="105"/>
      <c r="Z17" s="17"/>
      <c r="AA17" s="16"/>
      <c r="AB17" s="16"/>
      <c r="AC17" s="16"/>
      <c r="AD17" s="16"/>
      <c r="AE17" s="16"/>
      <c r="AF17" s="16"/>
      <c r="AG17" s="16"/>
      <c r="AH17" s="16"/>
      <c r="AI17" s="5"/>
      <c r="AJ17" s="1"/>
      <c r="AK17" s="1"/>
      <c r="AL17" s="1"/>
      <c r="AM17" s="2"/>
      <c r="AN17" s="1"/>
      <c r="AO17" s="1"/>
      <c r="AP17" s="1"/>
      <c r="AQ17" s="1"/>
      <c r="AR17" s="1"/>
      <c r="AS17" s="1"/>
      <c r="AT17" s="1"/>
      <c r="AU17" s="1"/>
      <c r="AV17" s="1"/>
      <c r="AW17" s="1"/>
      <c r="AX17" s="1"/>
      <c r="AY17" s="1"/>
    </row>
    <row r="18" spans="1:51" ht="34.5" customHeight="1">
      <c r="A18" s="1"/>
      <c r="B18" s="167" t="s">
        <v>22</v>
      </c>
      <c r="C18" s="123" t="s">
        <v>18</v>
      </c>
      <c r="D18" s="93"/>
      <c r="E18" s="93"/>
      <c r="F18" s="105"/>
      <c r="G18" s="107"/>
      <c r="H18" s="93"/>
      <c r="I18" s="93"/>
      <c r="J18" s="93"/>
      <c r="K18" s="93"/>
      <c r="L18" s="93"/>
      <c r="M18" s="93"/>
      <c r="N18" s="93"/>
      <c r="O18" s="93"/>
      <c r="P18" s="93"/>
      <c r="Q18" s="93"/>
      <c r="R18" s="93"/>
      <c r="S18" s="93"/>
      <c r="T18" s="105"/>
      <c r="U18" s="155" t="s">
        <v>19</v>
      </c>
      <c r="V18" s="93"/>
      <c r="W18" s="93"/>
      <c r="X18" s="93"/>
      <c r="Y18" s="105"/>
      <c r="Z18" s="107"/>
      <c r="AA18" s="93"/>
      <c r="AB18" s="93"/>
      <c r="AC18" s="93"/>
      <c r="AD18" s="93"/>
      <c r="AE18" s="93"/>
      <c r="AF18" s="93"/>
      <c r="AG18" s="93"/>
      <c r="AH18" s="93"/>
      <c r="AI18" s="105"/>
      <c r="AJ18" s="2"/>
      <c r="AK18" s="2"/>
      <c r="AL18" s="2"/>
      <c r="AM18" s="2"/>
      <c r="AN18" s="1"/>
      <c r="AO18" s="1"/>
      <c r="AP18" s="1"/>
      <c r="AQ18" s="1"/>
      <c r="AR18" s="1"/>
      <c r="AS18" s="1"/>
      <c r="AT18" s="1"/>
      <c r="AU18" s="1"/>
      <c r="AV18" s="1"/>
      <c r="AW18" s="1"/>
      <c r="AX18" s="1"/>
      <c r="AY18" s="1"/>
    </row>
    <row r="19" spans="1:51" ht="21" customHeight="1">
      <c r="A19" s="1"/>
      <c r="B19" s="168"/>
      <c r="C19" s="111" t="s">
        <v>20</v>
      </c>
      <c r="D19" s="93"/>
      <c r="E19" s="93"/>
      <c r="F19" s="105"/>
      <c r="G19" s="4"/>
      <c r="H19" s="16"/>
      <c r="I19" s="16"/>
      <c r="J19" s="5"/>
      <c r="K19" s="8" t="s">
        <v>13</v>
      </c>
      <c r="L19" s="4"/>
      <c r="M19" s="16"/>
      <c r="N19" s="16"/>
      <c r="O19" s="5"/>
      <c r="P19" s="8" t="s">
        <v>13</v>
      </c>
      <c r="Q19" s="4"/>
      <c r="R19" s="16"/>
      <c r="S19" s="16"/>
      <c r="T19" s="5"/>
      <c r="U19" s="155" t="s">
        <v>21</v>
      </c>
      <c r="V19" s="93"/>
      <c r="W19" s="93"/>
      <c r="X19" s="93"/>
      <c r="Y19" s="105"/>
      <c r="Z19" s="17"/>
      <c r="AA19" s="16"/>
      <c r="AB19" s="16"/>
      <c r="AC19" s="16"/>
      <c r="AD19" s="16"/>
      <c r="AE19" s="16"/>
      <c r="AF19" s="16"/>
      <c r="AG19" s="16"/>
      <c r="AH19" s="16"/>
      <c r="AI19" s="5"/>
      <c r="AJ19" s="1"/>
      <c r="AK19" s="1"/>
      <c r="AL19" s="1"/>
      <c r="AM19" s="1"/>
      <c r="AN19" s="1"/>
      <c r="AO19" s="1"/>
      <c r="AP19" s="1"/>
      <c r="AQ19" s="1"/>
      <c r="AR19" s="1"/>
      <c r="AS19" s="1"/>
      <c r="AT19" s="1"/>
      <c r="AU19" s="1"/>
      <c r="AV19" s="1"/>
      <c r="AW19" s="1"/>
      <c r="AX19" s="1"/>
      <c r="AY19" s="1"/>
    </row>
    <row r="20" spans="1:51" ht="34.5" customHeight="1">
      <c r="A20" s="1"/>
      <c r="B20" s="167" t="s">
        <v>23</v>
      </c>
      <c r="C20" s="123" t="s">
        <v>18</v>
      </c>
      <c r="D20" s="93"/>
      <c r="E20" s="93"/>
      <c r="F20" s="105"/>
      <c r="G20" s="107"/>
      <c r="H20" s="93"/>
      <c r="I20" s="93"/>
      <c r="J20" s="93"/>
      <c r="K20" s="93"/>
      <c r="L20" s="93"/>
      <c r="M20" s="93"/>
      <c r="N20" s="93"/>
      <c r="O20" s="93"/>
      <c r="P20" s="93"/>
      <c r="Q20" s="93"/>
      <c r="R20" s="93"/>
      <c r="S20" s="93"/>
      <c r="T20" s="105"/>
      <c r="U20" s="155" t="s">
        <v>19</v>
      </c>
      <c r="V20" s="93"/>
      <c r="W20" s="93"/>
      <c r="X20" s="93"/>
      <c r="Y20" s="105"/>
      <c r="Z20" s="107"/>
      <c r="AA20" s="93"/>
      <c r="AB20" s="93"/>
      <c r="AC20" s="93"/>
      <c r="AD20" s="93"/>
      <c r="AE20" s="93"/>
      <c r="AF20" s="93"/>
      <c r="AG20" s="93"/>
      <c r="AH20" s="93"/>
      <c r="AI20" s="105"/>
      <c r="AJ20" s="2"/>
      <c r="AK20" s="2"/>
      <c r="AL20" s="2"/>
      <c r="AM20" s="1"/>
      <c r="AN20" s="1"/>
      <c r="AO20" s="1"/>
      <c r="AP20" s="1"/>
      <c r="AQ20" s="1"/>
      <c r="AR20" s="1"/>
      <c r="AS20" s="1"/>
      <c r="AT20" s="1"/>
      <c r="AU20" s="1"/>
      <c r="AV20" s="1"/>
      <c r="AW20" s="1"/>
      <c r="AX20" s="1"/>
      <c r="AY20" s="1"/>
    </row>
    <row r="21" spans="1:51" ht="21" customHeight="1">
      <c r="A21" s="1"/>
      <c r="B21" s="168"/>
      <c r="C21" s="111" t="s">
        <v>20</v>
      </c>
      <c r="D21" s="93"/>
      <c r="E21" s="93"/>
      <c r="F21" s="105"/>
      <c r="G21" s="4"/>
      <c r="H21" s="16"/>
      <c r="I21" s="16"/>
      <c r="J21" s="5"/>
      <c r="K21" s="8" t="s">
        <v>13</v>
      </c>
      <c r="L21" s="4"/>
      <c r="M21" s="16"/>
      <c r="N21" s="16"/>
      <c r="O21" s="5"/>
      <c r="P21" s="8" t="s">
        <v>13</v>
      </c>
      <c r="Q21" s="4"/>
      <c r="R21" s="16"/>
      <c r="S21" s="16"/>
      <c r="T21" s="5"/>
      <c r="U21" s="155" t="s">
        <v>21</v>
      </c>
      <c r="V21" s="93"/>
      <c r="W21" s="93"/>
      <c r="X21" s="93"/>
      <c r="Y21" s="105"/>
      <c r="Z21" s="17"/>
      <c r="AA21" s="16"/>
      <c r="AB21" s="16"/>
      <c r="AC21" s="16"/>
      <c r="AD21" s="16"/>
      <c r="AE21" s="16"/>
      <c r="AF21" s="16"/>
      <c r="AG21" s="16"/>
      <c r="AH21" s="16"/>
      <c r="AI21" s="5"/>
      <c r="AJ21" s="1"/>
      <c r="AK21" s="1"/>
      <c r="AL21" s="1"/>
      <c r="AM21" s="1"/>
      <c r="AN21" s="1"/>
      <c r="AO21" s="1"/>
      <c r="AP21" s="1"/>
      <c r="AQ21" s="1"/>
      <c r="AR21" s="1"/>
      <c r="AS21" s="1"/>
      <c r="AT21" s="1"/>
      <c r="AU21" s="1"/>
      <c r="AV21" s="1"/>
      <c r="AW21" s="1"/>
      <c r="AX21" s="1"/>
      <c r="AY21" s="1"/>
    </row>
    <row r="22" spans="1:51" ht="34.5" customHeight="1">
      <c r="A22" s="1"/>
      <c r="B22" s="167" t="s">
        <v>24</v>
      </c>
      <c r="C22" s="123" t="s">
        <v>18</v>
      </c>
      <c r="D22" s="93"/>
      <c r="E22" s="93"/>
      <c r="F22" s="105"/>
      <c r="G22" s="107"/>
      <c r="H22" s="93"/>
      <c r="I22" s="93"/>
      <c r="J22" s="93"/>
      <c r="K22" s="93"/>
      <c r="L22" s="93"/>
      <c r="M22" s="93"/>
      <c r="N22" s="93"/>
      <c r="O22" s="93"/>
      <c r="P22" s="93"/>
      <c r="Q22" s="93"/>
      <c r="R22" s="93"/>
      <c r="S22" s="93"/>
      <c r="T22" s="105"/>
      <c r="U22" s="155" t="s">
        <v>19</v>
      </c>
      <c r="V22" s="93"/>
      <c r="W22" s="93"/>
      <c r="X22" s="93"/>
      <c r="Y22" s="105"/>
      <c r="Z22" s="107"/>
      <c r="AA22" s="93"/>
      <c r="AB22" s="93"/>
      <c r="AC22" s="93"/>
      <c r="AD22" s="93"/>
      <c r="AE22" s="93"/>
      <c r="AF22" s="93"/>
      <c r="AG22" s="93"/>
      <c r="AH22" s="93"/>
      <c r="AI22" s="105"/>
      <c r="AJ22" s="2"/>
      <c r="AK22" s="2"/>
      <c r="AL22" s="2"/>
      <c r="AM22" s="1"/>
      <c r="AN22" s="1"/>
      <c r="AO22" s="1"/>
      <c r="AP22" s="1"/>
      <c r="AQ22" s="1"/>
      <c r="AR22" s="1"/>
      <c r="AS22" s="1"/>
      <c r="AT22" s="1"/>
      <c r="AU22" s="1"/>
      <c r="AV22" s="1"/>
      <c r="AW22" s="1"/>
      <c r="AX22" s="1"/>
      <c r="AY22" s="1"/>
    </row>
    <row r="23" spans="1:51" ht="21" customHeight="1">
      <c r="A23" s="1"/>
      <c r="B23" s="168"/>
      <c r="C23" s="111" t="s">
        <v>20</v>
      </c>
      <c r="D23" s="93"/>
      <c r="E23" s="93"/>
      <c r="F23" s="105"/>
      <c r="G23" s="4"/>
      <c r="H23" s="16"/>
      <c r="I23" s="16"/>
      <c r="J23" s="5"/>
      <c r="K23" s="8" t="s">
        <v>13</v>
      </c>
      <c r="L23" s="4"/>
      <c r="M23" s="16"/>
      <c r="N23" s="16"/>
      <c r="O23" s="5"/>
      <c r="P23" s="8" t="s">
        <v>13</v>
      </c>
      <c r="Q23" s="4"/>
      <c r="R23" s="16"/>
      <c r="S23" s="16"/>
      <c r="T23" s="5"/>
      <c r="U23" s="155" t="s">
        <v>21</v>
      </c>
      <c r="V23" s="93"/>
      <c r="W23" s="93"/>
      <c r="X23" s="93"/>
      <c r="Y23" s="105"/>
      <c r="Z23" s="17"/>
      <c r="AA23" s="16"/>
      <c r="AB23" s="16"/>
      <c r="AC23" s="16"/>
      <c r="AD23" s="16"/>
      <c r="AE23" s="16"/>
      <c r="AF23" s="16"/>
      <c r="AG23" s="16"/>
      <c r="AH23" s="16"/>
      <c r="AI23" s="5"/>
      <c r="AJ23" s="1"/>
      <c r="AK23" s="1"/>
      <c r="AL23" s="1"/>
      <c r="AM23" s="1"/>
      <c r="AN23" s="1"/>
      <c r="AO23" s="1"/>
      <c r="AP23" s="1"/>
      <c r="AQ23" s="1"/>
      <c r="AR23" s="1"/>
      <c r="AS23" s="1"/>
      <c r="AT23" s="1"/>
      <c r="AU23" s="1"/>
      <c r="AV23" s="1"/>
      <c r="AW23" s="1"/>
      <c r="AX23" s="1"/>
      <c r="AY23" s="1"/>
    </row>
    <row r="24" spans="1:51" ht="34.5" customHeight="1">
      <c r="A24" s="1"/>
      <c r="B24" s="167" t="s">
        <v>25</v>
      </c>
      <c r="C24" s="123" t="s">
        <v>18</v>
      </c>
      <c r="D24" s="93"/>
      <c r="E24" s="93"/>
      <c r="F24" s="105"/>
      <c r="G24" s="107"/>
      <c r="H24" s="93"/>
      <c r="I24" s="93"/>
      <c r="J24" s="93"/>
      <c r="K24" s="93"/>
      <c r="L24" s="93"/>
      <c r="M24" s="93"/>
      <c r="N24" s="93"/>
      <c r="O24" s="93"/>
      <c r="P24" s="93"/>
      <c r="Q24" s="93"/>
      <c r="R24" s="93"/>
      <c r="S24" s="93"/>
      <c r="T24" s="105"/>
      <c r="U24" s="155" t="s">
        <v>19</v>
      </c>
      <c r="V24" s="93"/>
      <c r="W24" s="93"/>
      <c r="X24" s="93"/>
      <c r="Y24" s="105"/>
      <c r="Z24" s="107"/>
      <c r="AA24" s="93"/>
      <c r="AB24" s="93"/>
      <c r="AC24" s="93"/>
      <c r="AD24" s="93"/>
      <c r="AE24" s="93"/>
      <c r="AF24" s="93"/>
      <c r="AG24" s="93"/>
      <c r="AH24" s="93"/>
      <c r="AI24" s="105"/>
      <c r="AJ24" s="2"/>
      <c r="AK24" s="2"/>
      <c r="AL24" s="2"/>
      <c r="AM24" s="1"/>
      <c r="AN24" s="1"/>
      <c r="AO24" s="1"/>
      <c r="AP24" s="1"/>
      <c r="AQ24" s="1"/>
      <c r="AR24" s="1"/>
      <c r="AS24" s="1"/>
      <c r="AT24" s="1"/>
      <c r="AU24" s="1"/>
      <c r="AV24" s="1"/>
      <c r="AW24" s="1"/>
      <c r="AX24" s="1"/>
      <c r="AY24" s="1"/>
    </row>
    <row r="25" spans="1:51" ht="21" customHeight="1">
      <c r="A25" s="1"/>
      <c r="B25" s="168"/>
      <c r="C25" s="111" t="s">
        <v>20</v>
      </c>
      <c r="D25" s="93"/>
      <c r="E25" s="93"/>
      <c r="F25" s="105"/>
      <c r="G25" s="4"/>
      <c r="H25" s="16"/>
      <c r="I25" s="16"/>
      <c r="J25" s="5"/>
      <c r="K25" s="8" t="s">
        <v>13</v>
      </c>
      <c r="L25" s="4"/>
      <c r="M25" s="16"/>
      <c r="N25" s="16"/>
      <c r="O25" s="5"/>
      <c r="P25" s="8" t="s">
        <v>13</v>
      </c>
      <c r="Q25" s="4"/>
      <c r="R25" s="16"/>
      <c r="S25" s="16"/>
      <c r="T25" s="5"/>
      <c r="U25" s="155" t="s">
        <v>21</v>
      </c>
      <c r="V25" s="93"/>
      <c r="W25" s="93"/>
      <c r="X25" s="93"/>
      <c r="Y25" s="105"/>
      <c r="Z25" s="17"/>
      <c r="AA25" s="16"/>
      <c r="AB25" s="16"/>
      <c r="AC25" s="16"/>
      <c r="AD25" s="16"/>
      <c r="AE25" s="16"/>
      <c r="AF25" s="16"/>
      <c r="AG25" s="16"/>
      <c r="AH25" s="16"/>
      <c r="AI25" s="5"/>
      <c r="AJ25" s="1"/>
      <c r="AK25" s="1"/>
      <c r="AL25" s="1"/>
      <c r="AM25" s="1"/>
      <c r="AN25" s="1"/>
      <c r="AO25" s="1"/>
      <c r="AP25" s="1"/>
      <c r="AQ25" s="1"/>
      <c r="AR25" s="1"/>
      <c r="AS25" s="1"/>
      <c r="AT25" s="1"/>
      <c r="AU25" s="1"/>
      <c r="AV25" s="1"/>
      <c r="AW25" s="1"/>
      <c r="AX25" s="1"/>
      <c r="AY25" s="1"/>
    </row>
    <row r="26" spans="1:51" ht="34.5" customHeight="1">
      <c r="A26" s="1"/>
      <c r="B26" s="167" t="s">
        <v>26</v>
      </c>
      <c r="C26" s="123" t="s">
        <v>18</v>
      </c>
      <c r="D26" s="93"/>
      <c r="E26" s="93"/>
      <c r="F26" s="105"/>
      <c r="G26" s="107"/>
      <c r="H26" s="93"/>
      <c r="I26" s="93"/>
      <c r="J26" s="93"/>
      <c r="K26" s="93"/>
      <c r="L26" s="93"/>
      <c r="M26" s="93"/>
      <c r="N26" s="93"/>
      <c r="O26" s="93"/>
      <c r="P26" s="93"/>
      <c r="Q26" s="93"/>
      <c r="R26" s="93"/>
      <c r="S26" s="93"/>
      <c r="T26" s="105"/>
      <c r="U26" s="155" t="s">
        <v>19</v>
      </c>
      <c r="V26" s="93"/>
      <c r="W26" s="93"/>
      <c r="X26" s="93"/>
      <c r="Y26" s="105"/>
      <c r="Z26" s="107"/>
      <c r="AA26" s="93"/>
      <c r="AB26" s="93"/>
      <c r="AC26" s="93"/>
      <c r="AD26" s="93"/>
      <c r="AE26" s="93"/>
      <c r="AF26" s="93"/>
      <c r="AG26" s="93"/>
      <c r="AH26" s="93"/>
      <c r="AI26" s="105"/>
      <c r="AJ26" s="2"/>
      <c r="AK26" s="2"/>
      <c r="AL26" s="2"/>
      <c r="AM26" s="1"/>
      <c r="AN26" s="1"/>
      <c r="AO26" s="1"/>
      <c r="AP26" s="1"/>
      <c r="AQ26" s="1"/>
      <c r="AR26" s="1"/>
      <c r="AS26" s="1"/>
      <c r="AT26" s="1"/>
      <c r="AU26" s="1"/>
      <c r="AV26" s="1"/>
      <c r="AW26" s="1"/>
      <c r="AX26" s="1"/>
      <c r="AY26" s="1"/>
    </row>
    <row r="27" spans="1:51" ht="21" customHeight="1">
      <c r="A27" s="1"/>
      <c r="B27" s="168"/>
      <c r="C27" s="111" t="s">
        <v>20</v>
      </c>
      <c r="D27" s="93"/>
      <c r="E27" s="93"/>
      <c r="F27" s="105"/>
      <c r="G27" s="4"/>
      <c r="H27" s="16"/>
      <c r="I27" s="16"/>
      <c r="J27" s="5"/>
      <c r="K27" s="8" t="s">
        <v>13</v>
      </c>
      <c r="L27" s="4"/>
      <c r="M27" s="16"/>
      <c r="N27" s="16"/>
      <c r="O27" s="5"/>
      <c r="P27" s="8" t="s">
        <v>13</v>
      </c>
      <c r="Q27" s="4"/>
      <c r="R27" s="16"/>
      <c r="S27" s="16"/>
      <c r="T27" s="5"/>
      <c r="U27" s="155" t="s">
        <v>21</v>
      </c>
      <c r="V27" s="93"/>
      <c r="W27" s="93"/>
      <c r="X27" s="93"/>
      <c r="Y27" s="105"/>
      <c r="Z27" s="17"/>
      <c r="AA27" s="16"/>
      <c r="AB27" s="16"/>
      <c r="AC27" s="16"/>
      <c r="AD27" s="16"/>
      <c r="AE27" s="16"/>
      <c r="AF27" s="16"/>
      <c r="AG27" s="16"/>
      <c r="AH27" s="16"/>
      <c r="AI27" s="5"/>
      <c r="AJ27" s="1"/>
      <c r="AK27" s="1"/>
      <c r="AL27" s="1"/>
      <c r="AM27" s="1"/>
      <c r="AN27" s="1"/>
      <c r="AO27" s="1"/>
      <c r="AP27" s="1"/>
      <c r="AQ27" s="1"/>
      <c r="AR27" s="1"/>
      <c r="AS27" s="1"/>
      <c r="AT27" s="1"/>
      <c r="AU27" s="1"/>
      <c r="AV27" s="1"/>
      <c r="AW27" s="1"/>
      <c r="AX27" s="1"/>
      <c r="AY27" s="1"/>
    </row>
    <row r="28" spans="1:51" ht="34.5" customHeight="1">
      <c r="A28" s="1"/>
      <c r="B28" s="167" t="s">
        <v>27</v>
      </c>
      <c r="C28" s="123" t="s">
        <v>18</v>
      </c>
      <c r="D28" s="93"/>
      <c r="E28" s="93"/>
      <c r="F28" s="105"/>
      <c r="G28" s="107"/>
      <c r="H28" s="93"/>
      <c r="I28" s="93"/>
      <c r="J28" s="93"/>
      <c r="K28" s="93"/>
      <c r="L28" s="93"/>
      <c r="M28" s="93"/>
      <c r="N28" s="93"/>
      <c r="O28" s="93"/>
      <c r="P28" s="93"/>
      <c r="Q28" s="93"/>
      <c r="R28" s="93"/>
      <c r="S28" s="93"/>
      <c r="T28" s="105"/>
      <c r="U28" s="155" t="s">
        <v>19</v>
      </c>
      <c r="V28" s="93"/>
      <c r="W28" s="93"/>
      <c r="X28" s="93"/>
      <c r="Y28" s="105"/>
      <c r="Z28" s="107"/>
      <c r="AA28" s="93"/>
      <c r="AB28" s="93"/>
      <c r="AC28" s="93"/>
      <c r="AD28" s="93"/>
      <c r="AE28" s="93"/>
      <c r="AF28" s="93"/>
      <c r="AG28" s="93"/>
      <c r="AH28" s="93"/>
      <c r="AI28" s="105"/>
      <c r="AJ28" s="2"/>
      <c r="AK28" s="2"/>
      <c r="AL28" s="2"/>
      <c r="AM28" s="1"/>
      <c r="AN28" s="1"/>
      <c r="AO28" s="1"/>
      <c r="AP28" s="1"/>
      <c r="AQ28" s="1"/>
      <c r="AR28" s="1"/>
      <c r="AS28" s="1"/>
      <c r="AT28" s="1"/>
      <c r="AU28" s="1"/>
      <c r="AV28" s="1"/>
      <c r="AW28" s="1"/>
      <c r="AX28" s="1"/>
      <c r="AY28" s="1"/>
    </row>
    <row r="29" spans="1:51" ht="21" customHeight="1">
      <c r="A29" s="1"/>
      <c r="B29" s="168"/>
      <c r="C29" s="111" t="s">
        <v>20</v>
      </c>
      <c r="D29" s="93"/>
      <c r="E29" s="93"/>
      <c r="F29" s="105"/>
      <c r="G29" s="4"/>
      <c r="H29" s="16"/>
      <c r="I29" s="16"/>
      <c r="J29" s="5"/>
      <c r="K29" s="8" t="s">
        <v>13</v>
      </c>
      <c r="L29" s="4"/>
      <c r="M29" s="16"/>
      <c r="N29" s="16"/>
      <c r="O29" s="5"/>
      <c r="P29" s="8" t="s">
        <v>13</v>
      </c>
      <c r="Q29" s="4"/>
      <c r="R29" s="16"/>
      <c r="S29" s="16"/>
      <c r="T29" s="5"/>
      <c r="U29" s="155" t="s">
        <v>21</v>
      </c>
      <c r="V29" s="93"/>
      <c r="W29" s="93"/>
      <c r="X29" s="93"/>
      <c r="Y29" s="105"/>
      <c r="Z29" s="17"/>
      <c r="AA29" s="16"/>
      <c r="AB29" s="16"/>
      <c r="AC29" s="16"/>
      <c r="AD29" s="16"/>
      <c r="AE29" s="16"/>
      <c r="AF29" s="16"/>
      <c r="AG29" s="16"/>
      <c r="AH29" s="16"/>
      <c r="AI29" s="5"/>
      <c r="AJ29" s="1"/>
      <c r="AK29" s="1"/>
      <c r="AL29" s="1"/>
      <c r="AM29" s="1"/>
      <c r="AN29" s="1"/>
      <c r="AO29" s="1"/>
      <c r="AP29" s="1"/>
      <c r="AQ29" s="1"/>
      <c r="AR29" s="1"/>
      <c r="AS29" s="1"/>
      <c r="AT29" s="1"/>
      <c r="AU29" s="1"/>
      <c r="AV29" s="1"/>
      <c r="AW29" s="1"/>
      <c r="AX29" s="1"/>
      <c r="AY29" s="1"/>
    </row>
    <row r="30" spans="1:51" ht="34.5" customHeight="1">
      <c r="A30" s="1"/>
      <c r="B30" s="167" t="s">
        <v>28</v>
      </c>
      <c r="C30" s="123" t="s">
        <v>18</v>
      </c>
      <c r="D30" s="93"/>
      <c r="E30" s="93"/>
      <c r="F30" s="105"/>
      <c r="G30" s="107"/>
      <c r="H30" s="93"/>
      <c r="I30" s="93"/>
      <c r="J30" s="93"/>
      <c r="K30" s="93"/>
      <c r="L30" s="93"/>
      <c r="M30" s="93"/>
      <c r="N30" s="93"/>
      <c r="O30" s="93"/>
      <c r="P30" s="93"/>
      <c r="Q30" s="93"/>
      <c r="R30" s="93"/>
      <c r="S30" s="93"/>
      <c r="T30" s="105"/>
      <c r="U30" s="155" t="s">
        <v>19</v>
      </c>
      <c r="V30" s="93"/>
      <c r="W30" s="93"/>
      <c r="X30" s="93"/>
      <c r="Y30" s="105"/>
      <c r="Z30" s="107"/>
      <c r="AA30" s="93"/>
      <c r="AB30" s="93"/>
      <c r="AC30" s="93"/>
      <c r="AD30" s="93"/>
      <c r="AE30" s="93"/>
      <c r="AF30" s="93"/>
      <c r="AG30" s="93"/>
      <c r="AH30" s="93"/>
      <c r="AI30" s="105"/>
      <c r="AJ30" s="2"/>
      <c r="AK30" s="2"/>
      <c r="AL30" s="2"/>
      <c r="AM30" s="1"/>
      <c r="AN30" s="1"/>
      <c r="AO30" s="1"/>
      <c r="AP30" s="1"/>
      <c r="AQ30" s="1"/>
      <c r="AR30" s="1"/>
      <c r="AS30" s="1"/>
      <c r="AT30" s="1"/>
      <c r="AU30" s="1"/>
      <c r="AV30" s="1"/>
      <c r="AW30" s="1"/>
      <c r="AX30" s="1"/>
      <c r="AY30" s="1"/>
    </row>
    <row r="31" spans="1:51" ht="21" customHeight="1">
      <c r="A31" s="1"/>
      <c r="B31" s="168"/>
      <c r="C31" s="111" t="s">
        <v>20</v>
      </c>
      <c r="D31" s="93"/>
      <c r="E31" s="93"/>
      <c r="F31" s="105"/>
      <c r="G31" s="4"/>
      <c r="H31" s="16"/>
      <c r="I31" s="16"/>
      <c r="J31" s="5"/>
      <c r="K31" s="8" t="s">
        <v>13</v>
      </c>
      <c r="L31" s="4"/>
      <c r="M31" s="16"/>
      <c r="N31" s="16"/>
      <c r="O31" s="5"/>
      <c r="P31" s="8" t="s">
        <v>13</v>
      </c>
      <c r="Q31" s="4"/>
      <c r="R31" s="16"/>
      <c r="S31" s="16"/>
      <c r="T31" s="5"/>
      <c r="U31" s="155" t="s">
        <v>21</v>
      </c>
      <c r="V31" s="93"/>
      <c r="W31" s="93"/>
      <c r="X31" s="93"/>
      <c r="Y31" s="105"/>
      <c r="Z31" s="17"/>
      <c r="AA31" s="16"/>
      <c r="AB31" s="16"/>
      <c r="AC31" s="16"/>
      <c r="AD31" s="16"/>
      <c r="AE31" s="16"/>
      <c r="AF31" s="16"/>
      <c r="AG31" s="16"/>
      <c r="AH31" s="16"/>
      <c r="AI31" s="5"/>
      <c r="AJ31" s="1"/>
      <c r="AK31" s="1"/>
      <c r="AL31" s="1"/>
      <c r="AM31" s="1"/>
      <c r="AN31" s="1"/>
      <c r="AO31" s="1"/>
      <c r="AP31" s="1"/>
      <c r="AQ31" s="1"/>
      <c r="AR31" s="1"/>
      <c r="AS31" s="1"/>
      <c r="AT31" s="1"/>
      <c r="AU31" s="1"/>
      <c r="AV31" s="1"/>
      <c r="AW31" s="1"/>
      <c r="AX31" s="1"/>
      <c r="AY31" s="1"/>
    </row>
    <row r="32" spans="1:51" ht="21" customHeight="1">
      <c r="A32" s="1"/>
      <c r="B32" s="2"/>
      <c r="C32" s="2"/>
      <c r="D32" s="2"/>
      <c r="E32" s="2"/>
      <c r="F32" s="2"/>
      <c r="G32" s="2"/>
      <c r="H32" s="2"/>
      <c r="I32" s="1"/>
      <c r="J32" s="2"/>
      <c r="K32" s="2"/>
      <c r="L32" s="2"/>
      <c r="M32" s="2"/>
      <c r="N32" s="1"/>
      <c r="O32" s="2"/>
      <c r="P32" s="2"/>
      <c r="Q32" s="2"/>
      <c r="R32" s="2"/>
      <c r="S32" s="1"/>
      <c r="T32" s="2"/>
      <c r="U32" s="2"/>
      <c r="V32" s="2"/>
      <c r="W32" s="2"/>
      <c r="X32" s="2"/>
      <c r="Y32" s="1"/>
      <c r="Z32" s="1"/>
      <c r="AA32" s="1"/>
      <c r="AB32" s="1"/>
      <c r="AC32" s="1"/>
      <c r="AD32" s="2"/>
      <c r="AE32" s="2"/>
      <c r="AF32" s="2"/>
      <c r="AG32" s="2"/>
      <c r="AH32" s="2"/>
      <c r="AI32" s="2"/>
      <c r="AJ32" s="2"/>
      <c r="AK32" s="2"/>
      <c r="AL32" s="2"/>
      <c r="AM32" s="2"/>
      <c r="AN32" s="1"/>
      <c r="AO32" s="1"/>
      <c r="AP32" s="1"/>
      <c r="AQ32" s="1"/>
      <c r="AR32" s="1"/>
      <c r="AS32" s="1"/>
      <c r="AT32" s="1"/>
      <c r="AU32" s="1"/>
      <c r="AV32" s="1"/>
      <c r="AW32" s="1"/>
      <c r="AX32" s="1"/>
      <c r="AY32" s="1"/>
    </row>
    <row r="33" spans="1:51" ht="21" customHeight="1">
      <c r="A33" s="1"/>
      <c r="B33" s="2"/>
      <c r="C33" s="2"/>
      <c r="D33" s="2"/>
      <c r="E33" s="2"/>
      <c r="F33" s="2"/>
      <c r="G33" s="2"/>
      <c r="H33" s="2"/>
      <c r="I33" s="2"/>
      <c r="J33" s="2"/>
      <c r="K33" s="1"/>
      <c r="L33" s="1"/>
      <c r="M33" s="1"/>
      <c r="N33" s="2"/>
      <c r="O33" s="2"/>
      <c r="P33" s="1"/>
      <c r="Q33" s="1"/>
      <c r="R33" s="1"/>
      <c r="S33" s="2"/>
      <c r="T33" s="2"/>
      <c r="U33" s="2"/>
      <c r="V33" s="2"/>
      <c r="W33" s="2"/>
      <c r="X33" s="2"/>
      <c r="Y33" s="2"/>
      <c r="Z33" s="2"/>
      <c r="AA33" s="2"/>
      <c r="AB33" s="2"/>
      <c r="AC33" s="2"/>
      <c r="AD33" s="2"/>
      <c r="AE33" s="2"/>
      <c r="AF33" s="2"/>
      <c r="AG33" s="2"/>
      <c r="AH33" s="2"/>
      <c r="AI33" s="2"/>
      <c r="AJ33" s="2"/>
      <c r="AK33" s="2"/>
      <c r="AL33" s="2"/>
      <c r="AM33" s="2"/>
      <c r="AN33" s="1"/>
      <c r="AO33" s="1"/>
      <c r="AP33" s="1"/>
      <c r="AQ33" s="1"/>
      <c r="AR33" s="1"/>
      <c r="AS33" s="1"/>
      <c r="AT33" s="1"/>
      <c r="AU33" s="1"/>
      <c r="AV33" s="1"/>
      <c r="AW33" s="1"/>
      <c r="AX33" s="1"/>
      <c r="AY33" s="1"/>
    </row>
    <row r="34" spans="1:51" ht="13.5" customHeight="1">
      <c r="A34" s="1"/>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1"/>
      <c r="AO34" s="1"/>
      <c r="AP34" s="1"/>
      <c r="AQ34" s="1"/>
      <c r="AR34" s="1"/>
      <c r="AS34" s="1"/>
      <c r="AT34" s="1"/>
      <c r="AU34" s="1"/>
      <c r="AV34" s="1"/>
      <c r="AW34" s="1"/>
      <c r="AX34" s="1"/>
      <c r="AY34" s="1"/>
    </row>
    <row r="35" spans="1:51" ht="24" customHeight="1">
      <c r="A35" s="1"/>
      <c r="B35" s="157" t="s">
        <v>29</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c r="AD35" s="158"/>
      <c r="AE35" s="158"/>
      <c r="AF35" s="158"/>
      <c r="AG35" s="158"/>
      <c r="AH35" s="158"/>
      <c r="AI35" s="159"/>
      <c r="AJ35" s="3"/>
      <c r="AK35" s="3"/>
      <c r="AL35" s="2"/>
      <c r="AM35" s="2"/>
      <c r="AN35" s="1"/>
      <c r="AO35" s="1"/>
      <c r="AP35" s="1"/>
      <c r="AQ35" s="1"/>
      <c r="AR35" s="1"/>
      <c r="AS35" s="1"/>
      <c r="AT35" s="1"/>
      <c r="AU35" s="1"/>
      <c r="AV35" s="1"/>
      <c r="AW35" s="1"/>
      <c r="AX35" s="1"/>
      <c r="AY35" s="1"/>
    </row>
    <row r="36" spans="1:51" ht="13.5" customHeight="1">
      <c r="A36" s="1"/>
      <c r="B36" s="160"/>
      <c r="C36" s="158"/>
      <c r="D36" s="158"/>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8"/>
      <c r="AD36" s="158"/>
      <c r="AE36" s="158"/>
      <c r="AF36" s="158"/>
      <c r="AG36" s="158"/>
      <c r="AH36" s="158"/>
      <c r="AI36" s="159"/>
      <c r="AJ36" s="3"/>
      <c r="AK36" s="3"/>
      <c r="AL36" s="2"/>
      <c r="AM36" s="2"/>
      <c r="AN36" s="1"/>
      <c r="AO36" s="1"/>
      <c r="AP36" s="1"/>
      <c r="AQ36" s="1"/>
      <c r="AR36" s="1"/>
      <c r="AS36" s="1"/>
      <c r="AT36" s="1"/>
      <c r="AU36" s="1"/>
      <c r="AV36" s="1"/>
      <c r="AW36" s="1"/>
      <c r="AX36" s="1"/>
      <c r="AY36" s="1"/>
    </row>
    <row r="37" spans="1:51" ht="21" customHeight="1">
      <c r="A37" s="1"/>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1"/>
      <c r="AO37" s="1"/>
      <c r="AP37" s="1"/>
      <c r="AQ37" s="1"/>
      <c r="AR37" s="1"/>
      <c r="AS37" s="1"/>
      <c r="AT37" s="1"/>
      <c r="AU37" s="1"/>
      <c r="AV37" s="1"/>
      <c r="AW37" s="1"/>
      <c r="AX37" s="1"/>
      <c r="AY37" s="1"/>
    </row>
    <row r="38" spans="1:51" ht="36" customHeight="1">
      <c r="A38" s="1"/>
      <c r="B38" s="161" t="s">
        <v>189</v>
      </c>
      <c r="C38" s="109"/>
      <c r="D38" s="109"/>
      <c r="E38" s="109"/>
      <c r="F38" s="109"/>
      <c r="G38" s="109"/>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09"/>
      <c r="AF38" s="109"/>
      <c r="AG38" s="109"/>
      <c r="AH38" s="109"/>
      <c r="AI38" s="109"/>
      <c r="AJ38" s="2"/>
      <c r="AK38" s="2"/>
      <c r="AL38" s="2"/>
      <c r="AM38" s="2"/>
      <c r="AN38" s="1"/>
      <c r="AO38" s="1"/>
      <c r="AP38" s="1"/>
      <c r="AQ38" s="1"/>
      <c r="AR38" s="1"/>
      <c r="AS38" s="1"/>
      <c r="AT38" s="1"/>
      <c r="AU38" s="1"/>
      <c r="AV38" s="1"/>
      <c r="AW38" s="1"/>
      <c r="AX38" s="1"/>
      <c r="AY38" s="1"/>
    </row>
    <row r="39" spans="1:51" ht="21" customHeight="1">
      <c r="A39" s="1"/>
      <c r="B39" s="167"/>
      <c r="C39" s="123" t="s">
        <v>30</v>
      </c>
      <c r="D39" s="93"/>
      <c r="E39" s="93"/>
      <c r="F39" s="93"/>
      <c r="G39" s="93"/>
      <c r="H39" s="93"/>
      <c r="I39" s="93"/>
      <c r="J39" s="93"/>
      <c r="K39" s="93"/>
      <c r="L39" s="105"/>
      <c r="M39" s="162" t="s">
        <v>31</v>
      </c>
      <c r="N39" s="88"/>
      <c r="O39" s="88"/>
      <c r="P39" s="88"/>
      <c r="Q39" s="129"/>
      <c r="R39" s="163" t="s">
        <v>32</v>
      </c>
      <c r="S39" s="88"/>
      <c r="T39" s="88"/>
      <c r="U39" s="129"/>
      <c r="V39" s="162" t="s">
        <v>33</v>
      </c>
      <c r="W39" s="88"/>
      <c r="X39" s="88"/>
      <c r="Y39" s="88"/>
      <c r="Z39" s="88"/>
      <c r="AA39" s="88"/>
      <c r="AB39" s="88"/>
      <c r="AC39" s="88"/>
      <c r="AD39" s="88"/>
      <c r="AE39" s="88"/>
      <c r="AF39" s="88"/>
      <c r="AG39" s="88"/>
      <c r="AH39" s="88"/>
      <c r="AI39" s="129"/>
      <c r="AJ39" s="2"/>
      <c r="AK39" s="2"/>
      <c r="AL39" s="2"/>
      <c r="AM39" s="2"/>
      <c r="AN39" s="1"/>
      <c r="AO39" s="1"/>
      <c r="AP39" s="1"/>
      <c r="AQ39" s="1"/>
      <c r="AR39" s="1"/>
      <c r="AS39" s="1"/>
      <c r="AT39" s="1"/>
      <c r="AU39" s="1"/>
      <c r="AV39" s="1"/>
      <c r="AW39" s="1"/>
      <c r="AX39" s="1"/>
      <c r="AY39" s="1"/>
    </row>
    <row r="40" spans="1:51" ht="21" customHeight="1">
      <c r="A40" s="1"/>
      <c r="B40" s="168"/>
      <c r="C40" s="123" t="s">
        <v>34</v>
      </c>
      <c r="D40" s="93"/>
      <c r="E40" s="93"/>
      <c r="F40" s="93"/>
      <c r="G40" s="105"/>
      <c r="H40" s="123" t="s">
        <v>35</v>
      </c>
      <c r="I40" s="93"/>
      <c r="J40" s="93"/>
      <c r="K40" s="93"/>
      <c r="L40" s="105"/>
      <c r="M40" s="147"/>
      <c r="N40" s="109"/>
      <c r="O40" s="109"/>
      <c r="P40" s="109"/>
      <c r="Q40" s="110"/>
      <c r="R40" s="147"/>
      <c r="S40" s="109"/>
      <c r="T40" s="109"/>
      <c r="U40" s="110"/>
      <c r="V40" s="147"/>
      <c r="W40" s="109"/>
      <c r="X40" s="109"/>
      <c r="Y40" s="109"/>
      <c r="Z40" s="109"/>
      <c r="AA40" s="109"/>
      <c r="AB40" s="109"/>
      <c r="AC40" s="109"/>
      <c r="AD40" s="109"/>
      <c r="AE40" s="109"/>
      <c r="AF40" s="109"/>
      <c r="AG40" s="109"/>
      <c r="AH40" s="109"/>
      <c r="AI40" s="110"/>
      <c r="AJ40" s="2"/>
      <c r="AK40" s="1"/>
      <c r="AL40" s="1" t="s">
        <v>36</v>
      </c>
      <c r="AM40" s="1"/>
      <c r="AN40" s="1"/>
      <c r="AO40" s="1"/>
      <c r="AP40" s="1"/>
      <c r="AQ40" s="1"/>
      <c r="AR40" s="1"/>
      <c r="AS40" s="1"/>
      <c r="AT40" s="1"/>
      <c r="AU40" s="1"/>
      <c r="AV40" s="1"/>
      <c r="AW40" s="1"/>
      <c r="AX40" s="1"/>
      <c r="AY40" s="1"/>
    </row>
    <row r="41" spans="1:51" ht="21" customHeight="1">
      <c r="A41" s="1"/>
      <c r="B41" s="18" t="s">
        <v>37</v>
      </c>
      <c r="C41" s="164"/>
      <c r="D41" s="149"/>
      <c r="E41" s="149"/>
      <c r="F41" s="149"/>
      <c r="G41" s="150"/>
      <c r="H41" s="164"/>
      <c r="I41" s="149"/>
      <c r="J41" s="149"/>
      <c r="K41" s="149"/>
      <c r="L41" s="150"/>
      <c r="M41" s="19">
        <f t="shared" ref="M41:M48" si="0">DATEDIF(C41,H41,"y")+ROUNDDOWN((DATEDIF(C41,H41,"ym")+IF(DATEDIF(C41,H41,"md")&gt;0,1,0))/12,0)</f>
        <v>0</v>
      </c>
      <c r="N41" s="20" t="s">
        <v>3</v>
      </c>
      <c r="O41" s="20">
        <f t="shared" ref="O41:O48" si="1">IF(DATEDIF(C41,H41,"ym")+IF(DATEDIF(C41,H41,"md")&gt;0,1,0)&gt;=12,DATEDIF(C41,H41,"ym")+IF(DATEDIF(C41,H41,"md")&gt;0,1,0)-ROUNDDOWN((DATEDIF(C41,H41,"ym")+IF(DATEDIF(C41,H41,"md")&gt;0,1,0))/12,0)*12,DATEDIF(C41,H41,"ym")+IF(DATEDIF(C41,H41,"md")&gt;0,1,0))</f>
        <v>0</v>
      </c>
      <c r="P41" s="154" t="s">
        <v>38</v>
      </c>
      <c r="Q41" s="150"/>
      <c r="R41" s="165"/>
      <c r="S41" s="150"/>
      <c r="T41" s="148" t="s">
        <v>39</v>
      </c>
      <c r="U41" s="150"/>
      <c r="V41" s="156"/>
      <c r="W41" s="149"/>
      <c r="X41" s="149"/>
      <c r="Y41" s="149"/>
      <c r="Z41" s="149"/>
      <c r="AA41" s="149"/>
      <c r="AB41" s="149"/>
      <c r="AC41" s="149"/>
      <c r="AD41" s="149"/>
      <c r="AE41" s="149"/>
      <c r="AF41" s="149"/>
      <c r="AG41" s="149"/>
      <c r="AH41" s="149"/>
      <c r="AI41" s="150"/>
      <c r="AJ41" s="2"/>
      <c r="AK41" s="2"/>
      <c r="AL41" s="145" t="s">
        <v>40</v>
      </c>
      <c r="AM41" s="129"/>
      <c r="AN41" s="148" t="s">
        <v>41</v>
      </c>
      <c r="AO41" s="149"/>
      <c r="AP41" s="150"/>
      <c r="AQ41" s="21">
        <f t="shared" ref="AQ41:AQ45" ca="1" si="2">SUMIF($V$41:$AG$48,AN41&amp;"*",$M$41:$M$48)+ROUNDDOWN(SUMIF($V$41:$AG$48,AN41&amp;"*",$O$41:$O$48)/12,0)</f>
        <v>0</v>
      </c>
      <c r="AR41" s="20" t="s">
        <v>3</v>
      </c>
      <c r="AS41" s="20">
        <f ca="1">SUMIF($V$41:$AG$48,AN41&amp;"*",$O$41:$O$48)-ROUNDDOWN(SUMIF($V$41:$AG$48,AN41&amp;"*",$O$41:$O$48)/12,0)*12</f>
        <v>0</v>
      </c>
      <c r="AT41" s="154" t="s">
        <v>38</v>
      </c>
      <c r="AU41" s="150"/>
      <c r="AV41" s="151">
        <f t="shared" ref="AV41:AV45" ca="1" si="3">SUMIF($V$41:$AG$48,AN41&amp;"*",$R$41:$S$48)</f>
        <v>0</v>
      </c>
      <c r="AW41" s="149"/>
      <c r="AX41" s="152" t="s">
        <v>39</v>
      </c>
      <c r="AY41" s="150"/>
    </row>
    <row r="42" spans="1:51" ht="21" customHeight="1">
      <c r="A42" s="1"/>
      <c r="B42" s="22" t="s">
        <v>42</v>
      </c>
      <c r="C42" s="136"/>
      <c r="D42" s="137"/>
      <c r="E42" s="137"/>
      <c r="F42" s="137"/>
      <c r="G42" s="116"/>
      <c r="H42" s="136"/>
      <c r="I42" s="137"/>
      <c r="J42" s="137"/>
      <c r="K42" s="137"/>
      <c r="L42" s="116"/>
      <c r="M42" s="23">
        <f t="shared" si="0"/>
        <v>0</v>
      </c>
      <c r="N42" s="24" t="s">
        <v>3</v>
      </c>
      <c r="O42" s="24">
        <f t="shared" si="1"/>
        <v>0</v>
      </c>
      <c r="P42" s="117" t="s">
        <v>38</v>
      </c>
      <c r="Q42" s="116"/>
      <c r="R42" s="118"/>
      <c r="S42" s="116"/>
      <c r="T42" s="115" t="s">
        <v>39</v>
      </c>
      <c r="U42" s="116"/>
      <c r="V42" s="138"/>
      <c r="W42" s="137"/>
      <c r="X42" s="137"/>
      <c r="Y42" s="137"/>
      <c r="Z42" s="137"/>
      <c r="AA42" s="137"/>
      <c r="AB42" s="137"/>
      <c r="AC42" s="137"/>
      <c r="AD42" s="137"/>
      <c r="AE42" s="137"/>
      <c r="AF42" s="137"/>
      <c r="AG42" s="137"/>
      <c r="AH42" s="137"/>
      <c r="AI42" s="116"/>
      <c r="AJ42" s="2"/>
      <c r="AK42" s="1"/>
      <c r="AL42" s="146"/>
      <c r="AM42" s="131"/>
      <c r="AN42" s="115" t="s">
        <v>43</v>
      </c>
      <c r="AO42" s="137"/>
      <c r="AP42" s="116"/>
      <c r="AQ42" s="23">
        <f t="shared" ca="1" si="2"/>
        <v>0</v>
      </c>
      <c r="AR42" s="24" t="s">
        <v>3</v>
      </c>
      <c r="AS42" s="24">
        <f t="shared" ref="AS42:AS45" ca="1" si="4">IF(SUMIF($V$41:$AG$48,AN42&amp;"*",$O$41:$O$48)&gt;=12,ROUNDDOWN(SUMIF($V$41:$AG$48,AN42&amp;"*",$O$41:$O$48)/12,0)*12,SUMIF($V$41:$AG$48,AN42&amp;"*",$O$41:$O$48))</f>
        <v>0</v>
      </c>
      <c r="AT42" s="117" t="s">
        <v>38</v>
      </c>
      <c r="AU42" s="116"/>
      <c r="AV42" s="142">
        <f t="shared" ca="1" si="3"/>
        <v>0</v>
      </c>
      <c r="AW42" s="137"/>
      <c r="AX42" s="143" t="s">
        <v>39</v>
      </c>
      <c r="AY42" s="116"/>
    </row>
    <row r="43" spans="1:51" ht="21" customHeight="1">
      <c r="A43" s="1"/>
      <c r="B43" s="22" t="s">
        <v>44</v>
      </c>
      <c r="C43" s="133"/>
      <c r="D43" s="134"/>
      <c r="E43" s="134"/>
      <c r="F43" s="134"/>
      <c r="G43" s="135"/>
      <c r="H43" s="133"/>
      <c r="I43" s="134"/>
      <c r="J43" s="134"/>
      <c r="K43" s="134"/>
      <c r="L43" s="135"/>
      <c r="M43" s="23">
        <f t="shared" si="0"/>
        <v>0</v>
      </c>
      <c r="N43" s="24" t="s">
        <v>3</v>
      </c>
      <c r="O43" s="24">
        <f t="shared" si="1"/>
        <v>0</v>
      </c>
      <c r="P43" s="117" t="s">
        <v>38</v>
      </c>
      <c r="Q43" s="116"/>
      <c r="R43" s="118"/>
      <c r="S43" s="116"/>
      <c r="T43" s="115" t="s">
        <v>39</v>
      </c>
      <c r="U43" s="116"/>
      <c r="V43" s="138"/>
      <c r="W43" s="137"/>
      <c r="X43" s="137"/>
      <c r="Y43" s="137"/>
      <c r="Z43" s="137"/>
      <c r="AA43" s="137"/>
      <c r="AB43" s="137"/>
      <c r="AC43" s="137"/>
      <c r="AD43" s="137"/>
      <c r="AE43" s="137"/>
      <c r="AF43" s="137"/>
      <c r="AG43" s="137"/>
      <c r="AH43" s="137"/>
      <c r="AI43" s="116"/>
      <c r="AJ43" s="2"/>
      <c r="AK43" s="1"/>
      <c r="AL43" s="146"/>
      <c r="AM43" s="131"/>
      <c r="AN43" s="115" t="s">
        <v>45</v>
      </c>
      <c r="AO43" s="137"/>
      <c r="AP43" s="116"/>
      <c r="AQ43" s="23">
        <f t="shared" ca="1" si="2"/>
        <v>0</v>
      </c>
      <c r="AR43" s="24" t="s">
        <v>3</v>
      </c>
      <c r="AS43" s="24">
        <f t="shared" ca="1" si="4"/>
        <v>0</v>
      </c>
      <c r="AT43" s="117" t="s">
        <v>38</v>
      </c>
      <c r="AU43" s="116"/>
      <c r="AV43" s="142">
        <f t="shared" ca="1" si="3"/>
        <v>0</v>
      </c>
      <c r="AW43" s="137"/>
      <c r="AX43" s="143" t="s">
        <v>39</v>
      </c>
      <c r="AY43" s="116"/>
    </row>
    <row r="44" spans="1:51" ht="21" customHeight="1">
      <c r="A44" s="1"/>
      <c r="B44" s="22" t="s">
        <v>46</v>
      </c>
      <c r="C44" s="136"/>
      <c r="D44" s="137"/>
      <c r="E44" s="137"/>
      <c r="F44" s="137"/>
      <c r="G44" s="116"/>
      <c r="H44" s="136"/>
      <c r="I44" s="137"/>
      <c r="J44" s="137"/>
      <c r="K44" s="137"/>
      <c r="L44" s="116"/>
      <c r="M44" s="23">
        <f t="shared" si="0"/>
        <v>0</v>
      </c>
      <c r="N44" s="24" t="s">
        <v>3</v>
      </c>
      <c r="O44" s="24">
        <f t="shared" si="1"/>
        <v>0</v>
      </c>
      <c r="P44" s="117" t="s">
        <v>38</v>
      </c>
      <c r="Q44" s="116"/>
      <c r="R44" s="118"/>
      <c r="S44" s="116"/>
      <c r="T44" s="115" t="s">
        <v>39</v>
      </c>
      <c r="U44" s="116"/>
      <c r="V44" s="138"/>
      <c r="W44" s="137"/>
      <c r="X44" s="137"/>
      <c r="Y44" s="137"/>
      <c r="Z44" s="137"/>
      <c r="AA44" s="137"/>
      <c r="AB44" s="137"/>
      <c r="AC44" s="137"/>
      <c r="AD44" s="137"/>
      <c r="AE44" s="137"/>
      <c r="AF44" s="137"/>
      <c r="AG44" s="137"/>
      <c r="AH44" s="137"/>
      <c r="AI44" s="116"/>
      <c r="AJ44" s="2"/>
      <c r="AK44" s="1"/>
      <c r="AL44" s="146"/>
      <c r="AM44" s="131"/>
      <c r="AN44" s="115" t="s">
        <v>47</v>
      </c>
      <c r="AO44" s="137"/>
      <c r="AP44" s="116"/>
      <c r="AQ44" s="23">
        <f t="shared" ca="1" si="2"/>
        <v>0</v>
      </c>
      <c r="AR44" s="24" t="s">
        <v>3</v>
      </c>
      <c r="AS44" s="24">
        <f t="shared" ca="1" si="4"/>
        <v>0</v>
      </c>
      <c r="AT44" s="117" t="s">
        <v>38</v>
      </c>
      <c r="AU44" s="116"/>
      <c r="AV44" s="142">
        <f t="shared" ca="1" si="3"/>
        <v>0</v>
      </c>
      <c r="AW44" s="137"/>
      <c r="AX44" s="143" t="s">
        <v>39</v>
      </c>
      <c r="AY44" s="116"/>
    </row>
    <row r="45" spans="1:51" ht="21" customHeight="1">
      <c r="A45" s="1"/>
      <c r="B45" s="22" t="s">
        <v>48</v>
      </c>
      <c r="C45" s="133"/>
      <c r="D45" s="134"/>
      <c r="E45" s="134"/>
      <c r="F45" s="134"/>
      <c r="G45" s="135"/>
      <c r="H45" s="133"/>
      <c r="I45" s="134"/>
      <c r="J45" s="134"/>
      <c r="K45" s="134"/>
      <c r="L45" s="135"/>
      <c r="M45" s="23">
        <f t="shared" si="0"/>
        <v>0</v>
      </c>
      <c r="N45" s="24" t="s">
        <v>3</v>
      </c>
      <c r="O45" s="24">
        <f t="shared" si="1"/>
        <v>0</v>
      </c>
      <c r="P45" s="117" t="s">
        <v>38</v>
      </c>
      <c r="Q45" s="116"/>
      <c r="R45" s="118"/>
      <c r="S45" s="116"/>
      <c r="T45" s="115" t="s">
        <v>39</v>
      </c>
      <c r="U45" s="116"/>
      <c r="V45" s="138"/>
      <c r="W45" s="137"/>
      <c r="X45" s="137"/>
      <c r="Y45" s="137"/>
      <c r="Z45" s="137"/>
      <c r="AA45" s="137"/>
      <c r="AB45" s="137"/>
      <c r="AC45" s="137"/>
      <c r="AD45" s="137"/>
      <c r="AE45" s="137"/>
      <c r="AF45" s="137"/>
      <c r="AG45" s="137"/>
      <c r="AH45" s="137"/>
      <c r="AI45" s="116"/>
      <c r="AJ45" s="2"/>
      <c r="AK45" s="1"/>
      <c r="AL45" s="147"/>
      <c r="AM45" s="110"/>
      <c r="AN45" s="122" t="s">
        <v>49</v>
      </c>
      <c r="AO45" s="140"/>
      <c r="AP45" s="120"/>
      <c r="AQ45" s="25">
        <f t="shared" ca="1" si="2"/>
        <v>0</v>
      </c>
      <c r="AR45" s="26" t="s">
        <v>3</v>
      </c>
      <c r="AS45" s="26">
        <f t="shared" ca="1" si="4"/>
        <v>0</v>
      </c>
      <c r="AT45" s="119" t="s">
        <v>38</v>
      </c>
      <c r="AU45" s="120"/>
      <c r="AV45" s="144">
        <f t="shared" ca="1" si="3"/>
        <v>0</v>
      </c>
      <c r="AW45" s="140"/>
      <c r="AX45" s="153" t="s">
        <v>39</v>
      </c>
      <c r="AY45" s="120"/>
    </row>
    <row r="46" spans="1:51" ht="21" customHeight="1">
      <c r="A46" s="1"/>
      <c r="B46" s="22" t="s">
        <v>50</v>
      </c>
      <c r="C46" s="136"/>
      <c r="D46" s="137"/>
      <c r="E46" s="137"/>
      <c r="F46" s="137"/>
      <c r="G46" s="116"/>
      <c r="H46" s="136"/>
      <c r="I46" s="137"/>
      <c r="J46" s="137"/>
      <c r="K46" s="137"/>
      <c r="L46" s="116"/>
      <c r="M46" s="23">
        <f t="shared" si="0"/>
        <v>0</v>
      </c>
      <c r="N46" s="24" t="s">
        <v>3</v>
      </c>
      <c r="O46" s="24">
        <f t="shared" si="1"/>
        <v>0</v>
      </c>
      <c r="P46" s="117" t="s">
        <v>38</v>
      </c>
      <c r="Q46" s="116"/>
      <c r="R46" s="118"/>
      <c r="S46" s="116"/>
      <c r="T46" s="115" t="s">
        <v>39</v>
      </c>
      <c r="U46" s="116"/>
      <c r="V46" s="138"/>
      <c r="W46" s="137"/>
      <c r="X46" s="137"/>
      <c r="Y46" s="137"/>
      <c r="Z46" s="137"/>
      <c r="AA46" s="137"/>
      <c r="AB46" s="137"/>
      <c r="AC46" s="137"/>
      <c r="AD46" s="137"/>
      <c r="AE46" s="137"/>
      <c r="AF46" s="137"/>
      <c r="AG46" s="137"/>
      <c r="AH46" s="137"/>
      <c r="AI46" s="116"/>
      <c r="AJ46" s="2"/>
      <c r="AK46" s="1"/>
      <c r="AL46" s="1"/>
      <c r="AM46" s="1"/>
      <c r="AN46" s="1"/>
      <c r="AO46" s="1"/>
      <c r="AP46" s="27"/>
      <c r="AQ46" s="1"/>
      <c r="AR46" s="1"/>
      <c r="AS46" s="1"/>
      <c r="AT46" s="1"/>
      <c r="AU46" s="1"/>
      <c r="AV46" s="1"/>
      <c r="AW46" s="1"/>
      <c r="AX46" s="1"/>
      <c r="AY46" s="1"/>
    </row>
    <row r="47" spans="1:51" ht="21" customHeight="1">
      <c r="A47" s="1"/>
      <c r="B47" s="22" t="s">
        <v>51</v>
      </c>
      <c r="C47" s="136"/>
      <c r="D47" s="137"/>
      <c r="E47" s="137"/>
      <c r="F47" s="137"/>
      <c r="G47" s="116"/>
      <c r="H47" s="136"/>
      <c r="I47" s="137"/>
      <c r="J47" s="137"/>
      <c r="K47" s="137"/>
      <c r="L47" s="116"/>
      <c r="M47" s="23">
        <f t="shared" si="0"/>
        <v>0</v>
      </c>
      <c r="N47" s="24" t="s">
        <v>3</v>
      </c>
      <c r="O47" s="24">
        <f t="shared" si="1"/>
        <v>0</v>
      </c>
      <c r="P47" s="117" t="s">
        <v>38</v>
      </c>
      <c r="Q47" s="116"/>
      <c r="R47" s="118"/>
      <c r="S47" s="116"/>
      <c r="T47" s="115" t="s">
        <v>39</v>
      </c>
      <c r="U47" s="116"/>
      <c r="V47" s="138"/>
      <c r="W47" s="137"/>
      <c r="X47" s="137"/>
      <c r="Y47" s="137"/>
      <c r="Z47" s="137"/>
      <c r="AA47" s="137"/>
      <c r="AB47" s="137"/>
      <c r="AC47" s="137"/>
      <c r="AD47" s="137"/>
      <c r="AE47" s="137"/>
      <c r="AF47" s="137"/>
      <c r="AG47" s="137"/>
      <c r="AH47" s="137"/>
      <c r="AI47" s="116"/>
      <c r="AJ47" s="2"/>
      <c r="AK47" s="1"/>
      <c r="AL47" s="1"/>
      <c r="AM47" s="1"/>
      <c r="AN47" s="1"/>
      <c r="AO47" s="1"/>
      <c r="AP47" s="27"/>
      <c r="AQ47" s="1"/>
      <c r="AR47" s="1"/>
      <c r="AS47" s="1"/>
      <c r="AT47" s="1"/>
      <c r="AU47" s="1"/>
      <c r="AV47" s="1"/>
      <c r="AW47" s="1"/>
      <c r="AX47" s="1"/>
      <c r="AY47" s="1"/>
    </row>
    <row r="48" spans="1:51" ht="21" customHeight="1">
      <c r="A48" s="1"/>
      <c r="B48" s="28" t="s">
        <v>52</v>
      </c>
      <c r="C48" s="141"/>
      <c r="D48" s="109"/>
      <c r="E48" s="109"/>
      <c r="F48" s="109"/>
      <c r="G48" s="110"/>
      <c r="H48" s="141"/>
      <c r="I48" s="109"/>
      <c r="J48" s="109"/>
      <c r="K48" s="109"/>
      <c r="L48" s="110"/>
      <c r="M48" s="25">
        <f t="shared" si="0"/>
        <v>0</v>
      </c>
      <c r="N48" s="26" t="s">
        <v>3</v>
      </c>
      <c r="O48" s="26">
        <f t="shared" si="1"/>
        <v>0</v>
      </c>
      <c r="P48" s="119" t="s">
        <v>38</v>
      </c>
      <c r="Q48" s="120"/>
      <c r="R48" s="121"/>
      <c r="S48" s="120"/>
      <c r="T48" s="122" t="s">
        <v>39</v>
      </c>
      <c r="U48" s="120"/>
      <c r="V48" s="139"/>
      <c r="W48" s="140"/>
      <c r="X48" s="140"/>
      <c r="Y48" s="140"/>
      <c r="Z48" s="140"/>
      <c r="AA48" s="140"/>
      <c r="AB48" s="140"/>
      <c r="AC48" s="140"/>
      <c r="AD48" s="140"/>
      <c r="AE48" s="140"/>
      <c r="AF48" s="140"/>
      <c r="AG48" s="140"/>
      <c r="AH48" s="140"/>
      <c r="AI48" s="120"/>
      <c r="AJ48" s="2"/>
      <c r="AK48" s="1"/>
      <c r="AL48" s="1"/>
      <c r="AM48" s="1"/>
      <c r="AN48" s="2"/>
      <c r="AO48" s="1"/>
      <c r="AP48" s="1"/>
      <c r="AQ48" s="1"/>
      <c r="AR48" s="1"/>
      <c r="AS48" s="1"/>
      <c r="AT48" s="1"/>
      <c r="AU48" s="1"/>
      <c r="AV48" s="1"/>
      <c r="AW48" s="1"/>
      <c r="AX48" s="1"/>
      <c r="AY48" s="1"/>
    </row>
    <row r="49" spans="1:51" ht="13.5" customHeight="1">
      <c r="A49" s="1"/>
      <c r="B49" s="2"/>
      <c r="C49" s="29"/>
      <c r="D49" s="2"/>
      <c r="E49" s="2"/>
      <c r="F49" s="2"/>
      <c r="G49" s="2"/>
      <c r="H49" s="2"/>
      <c r="I49" s="1"/>
      <c r="J49" s="1"/>
      <c r="K49" s="1"/>
      <c r="L49" s="1"/>
      <c r="M49" s="1"/>
      <c r="N49" s="1"/>
      <c r="O49" s="1"/>
      <c r="P49" s="1"/>
      <c r="Q49" s="1"/>
      <c r="R49" s="1"/>
      <c r="S49" s="1"/>
      <c r="T49" s="1"/>
      <c r="U49" s="1"/>
      <c r="V49" s="1"/>
      <c r="W49" s="2"/>
      <c r="X49" s="2"/>
      <c r="Y49" s="2"/>
      <c r="Z49" s="2"/>
      <c r="AA49" s="2"/>
      <c r="AB49" s="2"/>
      <c r="AC49" s="2"/>
      <c r="AD49" s="2"/>
      <c r="AE49" s="2"/>
      <c r="AF49" s="2"/>
      <c r="AG49" s="2"/>
      <c r="AH49" s="2"/>
      <c r="AI49" s="2"/>
      <c r="AJ49" s="2"/>
      <c r="AK49" s="2"/>
      <c r="AL49" s="1"/>
      <c r="AM49" s="2"/>
      <c r="AN49" s="1"/>
      <c r="AO49" s="1"/>
      <c r="AP49" s="1"/>
      <c r="AQ49" s="1"/>
      <c r="AR49" s="1"/>
      <c r="AS49" s="1"/>
      <c r="AT49" s="1"/>
      <c r="AU49" s="1"/>
      <c r="AV49" s="1"/>
      <c r="AW49" s="1"/>
      <c r="AX49" s="1"/>
      <c r="AY49" s="1"/>
    </row>
    <row r="50" spans="1:51" ht="13.5" customHeight="1">
      <c r="A50" s="1"/>
      <c r="B50" s="2" t="s">
        <v>53</v>
      </c>
      <c r="C50" s="2"/>
      <c r="D50" s="2"/>
      <c r="E50" s="2"/>
      <c r="F50" s="2"/>
      <c r="G50" s="2"/>
      <c r="H50" s="2"/>
      <c r="I50" s="2"/>
      <c r="J50" s="2"/>
      <c r="K50" s="1"/>
      <c r="L50" s="1"/>
      <c r="M50" s="1"/>
      <c r="N50" s="2"/>
      <c r="O50" s="2"/>
      <c r="P50" s="1"/>
      <c r="Q50" s="1"/>
      <c r="R50" s="1"/>
      <c r="S50" s="2"/>
      <c r="T50" s="2"/>
      <c r="U50" s="2"/>
      <c r="V50" s="2"/>
      <c r="W50" s="2"/>
      <c r="X50" s="2"/>
      <c r="Y50" s="2"/>
      <c r="Z50" s="2"/>
      <c r="AA50" s="2"/>
      <c r="AB50" s="2"/>
      <c r="AC50" s="2"/>
      <c r="AD50" s="2"/>
      <c r="AE50" s="2"/>
      <c r="AF50" s="2"/>
      <c r="AG50" s="2"/>
      <c r="AH50" s="2"/>
      <c r="AI50" s="2"/>
      <c r="AJ50" s="2"/>
      <c r="AK50" s="2"/>
      <c r="AL50" s="2"/>
      <c r="AM50" s="2"/>
      <c r="AN50" s="1"/>
      <c r="AO50" s="1"/>
      <c r="AP50" s="1"/>
      <c r="AQ50" s="1"/>
      <c r="AR50" s="1"/>
      <c r="AS50" s="1"/>
      <c r="AT50" s="1"/>
      <c r="AU50" s="1"/>
      <c r="AV50" s="1"/>
      <c r="AW50" s="1"/>
      <c r="AX50" s="1"/>
      <c r="AY50" s="1"/>
    </row>
    <row r="51" spans="1:51" ht="21" customHeight="1">
      <c r="A51" s="1"/>
      <c r="B51" s="123" t="s">
        <v>54</v>
      </c>
      <c r="C51" s="93"/>
      <c r="D51" s="93"/>
      <c r="E51" s="93"/>
      <c r="F51" s="93"/>
      <c r="G51" s="93"/>
      <c r="H51" s="93"/>
      <c r="I51" s="93"/>
      <c r="J51" s="93"/>
      <c r="K51" s="93"/>
      <c r="L51" s="93"/>
      <c r="M51" s="93"/>
      <c r="N51" s="93"/>
      <c r="O51" s="93"/>
      <c r="P51" s="93"/>
      <c r="Q51" s="93"/>
      <c r="R51" s="93"/>
      <c r="S51" s="93"/>
      <c r="T51" s="93"/>
      <c r="U51" s="93"/>
      <c r="V51" s="105"/>
      <c r="W51" s="123" t="s">
        <v>55</v>
      </c>
      <c r="X51" s="93"/>
      <c r="Y51" s="93"/>
      <c r="Z51" s="93"/>
      <c r="AA51" s="93"/>
      <c r="AB51" s="93"/>
      <c r="AC51" s="93"/>
      <c r="AD51" s="93"/>
      <c r="AE51" s="93"/>
      <c r="AF51" s="93"/>
      <c r="AG51" s="93"/>
      <c r="AH51" s="93"/>
      <c r="AI51" s="105"/>
      <c r="AJ51" s="2"/>
      <c r="AK51" s="2"/>
      <c r="AL51" s="2"/>
      <c r="AM51" s="2"/>
      <c r="AN51" s="1"/>
      <c r="AO51" s="1"/>
      <c r="AP51" s="1"/>
      <c r="AQ51" s="1"/>
      <c r="AR51" s="1"/>
      <c r="AS51" s="1"/>
      <c r="AT51" s="1"/>
      <c r="AU51" s="1"/>
      <c r="AV51" s="1"/>
      <c r="AW51" s="1"/>
      <c r="AX51" s="1"/>
      <c r="AY51" s="1"/>
    </row>
    <row r="52" spans="1:51" ht="21" customHeight="1">
      <c r="A52" s="1"/>
      <c r="B52" s="107"/>
      <c r="C52" s="93"/>
      <c r="D52" s="93"/>
      <c r="E52" s="93"/>
      <c r="F52" s="93"/>
      <c r="G52" s="93"/>
      <c r="H52" s="93"/>
      <c r="I52" s="93"/>
      <c r="J52" s="93"/>
      <c r="K52" s="93"/>
      <c r="L52" s="93"/>
      <c r="M52" s="93"/>
      <c r="N52" s="93"/>
      <c r="O52" s="93"/>
      <c r="P52" s="93"/>
      <c r="Q52" s="93"/>
      <c r="R52" s="93"/>
      <c r="S52" s="93"/>
      <c r="T52" s="93"/>
      <c r="U52" s="93"/>
      <c r="V52" s="105"/>
      <c r="W52" s="104" t="s">
        <v>10</v>
      </c>
      <c r="X52" s="105"/>
      <c r="Y52" s="106"/>
      <c r="Z52" s="105"/>
      <c r="AA52" s="4"/>
      <c r="AB52" s="5"/>
      <c r="AC52" s="8" t="s">
        <v>3</v>
      </c>
      <c r="AD52" s="4"/>
      <c r="AE52" s="5"/>
      <c r="AF52" s="8" t="s">
        <v>4</v>
      </c>
      <c r="AG52" s="4"/>
      <c r="AH52" s="5"/>
      <c r="AI52" s="8" t="s">
        <v>5</v>
      </c>
      <c r="AJ52" s="2"/>
      <c r="AK52" s="2"/>
      <c r="AL52" s="2"/>
      <c r="AM52" s="2"/>
      <c r="AN52" s="1"/>
      <c r="AO52" s="1"/>
      <c r="AP52" s="1"/>
      <c r="AQ52" s="1"/>
      <c r="AR52" s="1"/>
      <c r="AS52" s="1"/>
      <c r="AT52" s="1"/>
      <c r="AU52" s="1"/>
      <c r="AV52" s="1"/>
      <c r="AW52" s="1"/>
      <c r="AX52" s="1"/>
      <c r="AY52" s="1"/>
    </row>
    <row r="53" spans="1:51" ht="13.5" customHeight="1">
      <c r="A53" s="1"/>
      <c r="B53" s="30"/>
      <c r="C53" s="30"/>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
      <c r="AK53" s="3"/>
      <c r="AL53" s="2"/>
      <c r="AM53" s="2"/>
      <c r="AN53" s="1"/>
      <c r="AO53" s="1"/>
      <c r="AP53" s="1"/>
      <c r="AQ53" s="1"/>
      <c r="AR53" s="1"/>
      <c r="AS53" s="1"/>
      <c r="AT53" s="1"/>
      <c r="AU53" s="1"/>
      <c r="AV53" s="1"/>
      <c r="AW53" s="1"/>
      <c r="AX53" s="1"/>
      <c r="AY53" s="1"/>
    </row>
    <row r="54" spans="1:51" ht="13.5" customHeight="1">
      <c r="A54" s="1"/>
      <c r="B54" s="3" t="s">
        <v>190</v>
      </c>
      <c r="C54" s="2"/>
      <c r="D54" s="1"/>
      <c r="E54" s="2"/>
      <c r="F54" s="2"/>
      <c r="G54" s="2"/>
      <c r="H54" s="2"/>
      <c r="I54" s="1"/>
      <c r="J54" s="2"/>
      <c r="K54" s="2"/>
      <c r="L54" s="2"/>
      <c r="M54" s="2"/>
      <c r="N54" s="1"/>
      <c r="O54" s="2"/>
      <c r="P54" s="2"/>
      <c r="Q54" s="2"/>
      <c r="R54" s="2"/>
      <c r="S54" s="1"/>
      <c r="T54" s="2"/>
      <c r="U54" s="2"/>
      <c r="V54" s="2"/>
      <c r="W54" s="2"/>
      <c r="X54" s="2"/>
      <c r="Y54" s="2"/>
      <c r="Z54" s="2"/>
      <c r="AA54" s="2"/>
      <c r="AB54" s="2"/>
      <c r="AC54" s="2"/>
      <c r="AD54" s="2"/>
      <c r="AE54" s="2"/>
      <c r="AF54" s="2"/>
      <c r="AG54" s="2"/>
      <c r="AH54" s="2"/>
      <c r="AI54" s="2"/>
      <c r="AJ54" s="1"/>
      <c r="AK54" s="1"/>
      <c r="AL54" s="1"/>
      <c r="AM54" s="1"/>
      <c r="AN54" s="1"/>
      <c r="AO54" s="1"/>
      <c r="AP54" s="1"/>
      <c r="AQ54" s="1"/>
      <c r="AR54" s="1"/>
      <c r="AS54" s="1"/>
      <c r="AT54" s="1"/>
      <c r="AU54" s="1"/>
      <c r="AV54" s="1"/>
      <c r="AW54" s="1"/>
      <c r="AX54" s="1"/>
      <c r="AY54" s="1"/>
    </row>
    <row r="55" spans="1:51" ht="13.5" customHeight="1">
      <c r="A55" s="1"/>
      <c r="B55" s="2"/>
      <c r="C55" s="3"/>
      <c r="D55" s="1"/>
      <c r="E55" s="2"/>
      <c r="F55" s="2"/>
      <c r="G55" s="2"/>
      <c r="H55" s="2"/>
      <c r="I55" s="1"/>
      <c r="J55" s="2"/>
      <c r="K55" s="2"/>
      <c r="L55" s="2"/>
      <c r="M55" s="2"/>
      <c r="N55" s="1"/>
      <c r="O55" s="2"/>
      <c r="P55" s="2"/>
      <c r="Q55" s="2"/>
      <c r="R55" s="2"/>
      <c r="S55" s="1"/>
      <c r="T55" s="2"/>
      <c r="U55" s="2"/>
      <c r="V55" s="2"/>
      <c r="W55" s="2"/>
      <c r="X55" s="2"/>
      <c r="Y55" s="2"/>
      <c r="Z55" s="2"/>
      <c r="AA55" s="2"/>
      <c r="AB55" s="2"/>
      <c r="AC55" s="2"/>
      <c r="AD55" s="2"/>
      <c r="AE55" s="2"/>
      <c r="AF55" s="2"/>
      <c r="AG55" s="2"/>
      <c r="AH55" s="2"/>
      <c r="AI55" s="2"/>
      <c r="AJ55" s="1"/>
      <c r="AK55" s="1"/>
      <c r="AL55" s="1"/>
      <c r="AM55" s="1"/>
      <c r="AN55" s="1"/>
      <c r="AO55" s="1"/>
      <c r="AP55" s="1"/>
      <c r="AQ55" s="1"/>
      <c r="AR55" s="1"/>
      <c r="AS55" s="1"/>
      <c r="AT55" s="1"/>
      <c r="AU55" s="1"/>
      <c r="AV55" s="1"/>
      <c r="AW55" s="1"/>
      <c r="AX55" s="1"/>
      <c r="AY55" s="1"/>
    </row>
    <row r="56" spans="1:51" ht="13.5" customHeight="1">
      <c r="A56" s="1"/>
      <c r="B56" s="108" t="s">
        <v>56</v>
      </c>
      <c r="C56" s="109"/>
      <c r="D56" s="109"/>
      <c r="E56" s="109"/>
      <c r="F56" s="109"/>
      <c r="G56" s="109"/>
      <c r="H56" s="109"/>
      <c r="I56" s="109"/>
      <c r="J56" s="109"/>
      <c r="K56" s="109"/>
      <c r="L56" s="109"/>
      <c r="M56" s="109"/>
      <c r="N56" s="109"/>
      <c r="O56" s="109"/>
      <c r="P56" s="109"/>
      <c r="Q56" s="109"/>
      <c r="R56" s="109"/>
      <c r="S56" s="109"/>
      <c r="T56" s="110"/>
      <c r="U56" s="111" t="s">
        <v>31</v>
      </c>
      <c r="V56" s="93"/>
      <c r="W56" s="93"/>
      <c r="X56" s="93"/>
      <c r="Y56" s="105"/>
      <c r="Z56" s="111" t="s">
        <v>57</v>
      </c>
      <c r="AA56" s="93"/>
      <c r="AB56" s="93"/>
      <c r="AC56" s="93"/>
      <c r="AD56" s="93"/>
      <c r="AE56" s="105"/>
      <c r="AF56" s="112" t="s">
        <v>58</v>
      </c>
      <c r="AG56" s="113"/>
      <c r="AH56" s="113"/>
      <c r="AI56" s="114"/>
      <c r="AJ56" s="2"/>
      <c r="AK56" s="1"/>
      <c r="AL56" s="1"/>
      <c r="AM56" s="1"/>
      <c r="AN56" s="1"/>
      <c r="AO56" s="1"/>
      <c r="AP56" s="1"/>
      <c r="AQ56" s="1"/>
      <c r="AR56" s="1"/>
      <c r="AS56" s="1"/>
      <c r="AT56" s="1"/>
      <c r="AU56" s="1"/>
      <c r="AV56" s="1"/>
      <c r="AW56" s="1"/>
      <c r="AX56" s="1"/>
      <c r="AY56" s="1"/>
    </row>
    <row r="57" spans="1:51" ht="21" customHeight="1">
      <c r="A57" s="1"/>
      <c r="B57" s="31" t="s">
        <v>37</v>
      </c>
      <c r="C57" s="130" t="s">
        <v>59</v>
      </c>
      <c r="D57" s="88"/>
      <c r="E57" s="88"/>
      <c r="F57" s="88"/>
      <c r="G57" s="88"/>
      <c r="H57" s="88"/>
      <c r="I57" s="88"/>
      <c r="J57" s="88"/>
      <c r="K57" s="88"/>
      <c r="L57" s="88"/>
      <c r="M57" s="88"/>
      <c r="N57" s="88"/>
      <c r="O57" s="88"/>
      <c r="P57" s="88"/>
      <c r="Q57" s="88"/>
      <c r="R57" s="88"/>
      <c r="S57" s="88"/>
      <c r="T57" s="129"/>
      <c r="U57" s="32">
        <f ca="1">AQ41+AQ42+AQ44+ROUNDDOWN((AS41+AS42+AS44)/12,0)</f>
        <v>0</v>
      </c>
      <c r="V57" s="33" t="s">
        <v>3</v>
      </c>
      <c r="W57" s="34">
        <f ca="1">(AS41+AS42+AS44)-ROUNDDOWN((AS41+AS42+AS44)/12,0)*12</f>
        <v>0</v>
      </c>
      <c r="X57" s="94" t="s">
        <v>38</v>
      </c>
      <c r="Y57" s="105"/>
      <c r="Z57" s="92">
        <f ca="1">AV41+AV42+AV44</f>
        <v>0</v>
      </c>
      <c r="AA57" s="93"/>
      <c r="AB57" s="93"/>
      <c r="AC57" s="93"/>
      <c r="AD57" s="94" t="s">
        <v>39</v>
      </c>
      <c r="AE57" s="95"/>
      <c r="AF57" s="96" t="str">
        <f ca="1">IF(AND(AQ41+AQ42+AQ44+ROUNDDOWN((AS41+AS42+AS44)/12,0)&gt;=5,AV41+AV42+AV44&gt;=900),"満たす","満たさない")</f>
        <v>満たさない</v>
      </c>
      <c r="AG57" s="93"/>
      <c r="AH57" s="93"/>
      <c r="AI57" s="95"/>
      <c r="AJ57" s="1"/>
      <c r="AK57" s="1"/>
      <c r="AL57" s="1"/>
      <c r="AM57" s="1"/>
      <c r="AN57" s="1"/>
      <c r="AO57" s="1"/>
      <c r="AP57" s="1"/>
      <c r="AQ57" s="1"/>
      <c r="AR57" s="1"/>
      <c r="AS57" s="1"/>
      <c r="AT57" s="1"/>
      <c r="AU57" s="1"/>
      <c r="AV57" s="1"/>
      <c r="AW57" s="1"/>
      <c r="AX57" s="1"/>
      <c r="AY57" s="1"/>
    </row>
    <row r="58" spans="1:51" ht="21" customHeight="1">
      <c r="A58" s="1"/>
      <c r="B58" s="31" t="s">
        <v>42</v>
      </c>
      <c r="C58" s="130" t="s">
        <v>60</v>
      </c>
      <c r="D58" s="88"/>
      <c r="E58" s="88"/>
      <c r="F58" s="88"/>
      <c r="G58" s="88"/>
      <c r="H58" s="88"/>
      <c r="I58" s="88"/>
      <c r="J58" s="88"/>
      <c r="K58" s="88"/>
      <c r="L58" s="88"/>
      <c r="M58" s="88"/>
      <c r="N58" s="88"/>
      <c r="O58" s="88"/>
      <c r="P58" s="88"/>
      <c r="Q58" s="88"/>
      <c r="R58" s="88"/>
      <c r="S58" s="88"/>
      <c r="T58" s="129"/>
      <c r="U58" s="32">
        <f ca="1">AQ43</f>
        <v>0</v>
      </c>
      <c r="V58" s="33" t="s">
        <v>3</v>
      </c>
      <c r="W58" s="34">
        <f ca="1">AS43</f>
        <v>0</v>
      </c>
      <c r="X58" s="94" t="s">
        <v>38</v>
      </c>
      <c r="Y58" s="105"/>
      <c r="Z58" s="92">
        <f ca="1">AV43</f>
        <v>0</v>
      </c>
      <c r="AA58" s="93"/>
      <c r="AB58" s="93"/>
      <c r="AC58" s="93"/>
      <c r="AD58" s="94" t="s">
        <v>39</v>
      </c>
      <c r="AE58" s="95"/>
      <c r="AF58" s="96" t="str">
        <f ca="1">IF(AND(AQ43&gt;=10,AV43&gt;=1800),"満たす","満たさない")</f>
        <v>満たさない</v>
      </c>
      <c r="AG58" s="93"/>
      <c r="AH58" s="93"/>
      <c r="AI58" s="95"/>
      <c r="AJ58" s="1"/>
      <c r="AK58" s="1"/>
      <c r="AL58" s="1"/>
      <c r="AM58" s="1"/>
      <c r="AN58" s="1"/>
      <c r="AO58" s="1"/>
      <c r="AP58" s="1"/>
      <c r="AQ58" s="1"/>
      <c r="AR58" s="1"/>
      <c r="AS58" s="1"/>
      <c r="AT58" s="1"/>
      <c r="AU58" s="1"/>
      <c r="AV58" s="1"/>
      <c r="AW58" s="1"/>
      <c r="AX58" s="1"/>
      <c r="AY58" s="1"/>
    </row>
    <row r="59" spans="1:51" ht="21" customHeight="1">
      <c r="A59" s="1"/>
      <c r="B59" s="175" t="s">
        <v>44</v>
      </c>
      <c r="C59" s="130" t="s">
        <v>61</v>
      </c>
      <c r="D59" s="88"/>
      <c r="E59" s="88"/>
      <c r="F59" s="88"/>
      <c r="G59" s="88"/>
      <c r="H59" s="88"/>
      <c r="I59" s="88"/>
      <c r="J59" s="88"/>
      <c r="K59" s="88"/>
      <c r="L59" s="88"/>
      <c r="M59" s="88"/>
      <c r="N59" s="88"/>
      <c r="O59" s="88"/>
      <c r="P59" s="88"/>
      <c r="Q59" s="88"/>
      <c r="R59" s="88"/>
      <c r="S59" s="88"/>
      <c r="T59" s="129"/>
      <c r="U59" s="35">
        <f ca="1">AQ45</f>
        <v>0</v>
      </c>
      <c r="V59" s="36" t="s">
        <v>3</v>
      </c>
      <c r="W59" s="37">
        <f ca="1">AS45</f>
        <v>0</v>
      </c>
      <c r="X59" s="97" t="s">
        <v>38</v>
      </c>
      <c r="Y59" s="129"/>
      <c r="Z59" s="87">
        <f ca="1">AV45</f>
        <v>0</v>
      </c>
      <c r="AA59" s="88"/>
      <c r="AB59" s="88"/>
      <c r="AC59" s="88"/>
      <c r="AD59" s="97" t="s">
        <v>39</v>
      </c>
      <c r="AE59" s="98"/>
      <c r="AF59" s="99" t="str">
        <f ca="1">IF(AND(AQ45&gt;=5,AV45&gt;=900,SUM(AQ41:AQ44)+ROUNDDOWN(SUM(AS41:AS44)/12,0)&gt;=3,SUM(AV41:AW44)&gt;=540),"満たす","満たさない")</f>
        <v>満たさない</v>
      </c>
      <c r="AG59" s="88"/>
      <c r="AH59" s="88"/>
      <c r="AI59" s="98"/>
      <c r="AJ59" s="1"/>
      <c r="AK59" s="1"/>
      <c r="AL59" s="1"/>
      <c r="AM59" s="1"/>
      <c r="AN59" s="1"/>
      <c r="AO59" s="1"/>
      <c r="AP59" s="1"/>
      <c r="AQ59" s="1"/>
      <c r="AR59" s="1"/>
      <c r="AS59" s="1"/>
      <c r="AT59" s="1"/>
      <c r="AU59" s="1"/>
      <c r="AV59" s="1"/>
      <c r="AW59" s="1"/>
      <c r="AX59" s="1"/>
      <c r="AY59" s="1"/>
    </row>
    <row r="60" spans="1:51" ht="21" customHeight="1">
      <c r="A60" s="1"/>
      <c r="B60" s="176"/>
      <c r="C60" s="89" t="s">
        <v>62</v>
      </c>
      <c r="D60" s="90"/>
      <c r="E60" s="90"/>
      <c r="F60" s="90"/>
      <c r="G60" s="90"/>
      <c r="H60" s="90"/>
      <c r="I60" s="90"/>
      <c r="J60" s="90"/>
      <c r="K60" s="90"/>
      <c r="L60" s="90"/>
      <c r="M60" s="90"/>
      <c r="N60" s="90"/>
      <c r="O60" s="90"/>
      <c r="P60" s="90"/>
      <c r="Q60" s="90"/>
      <c r="R60" s="90"/>
      <c r="S60" s="90"/>
      <c r="T60" s="131"/>
      <c r="U60" s="89" t="s">
        <v>62</v>
      </c>
      <c r="V60" s="90"/>
      <c r="W60" s="90"/>
      <c r="X60" s="90"/>
      <c r="Y60" s="131"/>
      <c r="Z60" s="89" t="s">
        <v>62</v>
      </c>
      <c r="AA60" s="90"/>
      <c r="AB60" s="90"/>
      <c r="AC60" s="90"/>
      <c r="AD60" s="90"/>
      <c r="AE60" s="91"/>
      <c r="AF60" s="100"/>
      <c r="AG60" s="90"/>
      <c r="AH60" s="90"/>
      <c r="AI60" s="91"/>
      <c r="AJ60" s="1"/>
      <c r="AK60" s="1"/>
      <c r="AL60" s="1"/>
      <c r="AM60" s="1"/>
      <c r="AN60" s="1"/>
      <c r="AO60" s="1"/>
      <c r="AP60" s="1"/>
      <c r="AQ60" s="1"/>
      <c r="AR60" s="1"/>
      <c r="AS60" s="1"/>
      <c r="AT60" s="1"/>
      <c r="AU60" s="1"/>
      <c r="AV60" s="1"/>
      <c r="AW60" s="1"/>
      <c r="AX60" s="1"/>
      <c r="AY60" s="1"/>
    </row>
    <row r="61" spans="1:51" ht="21" customHeight="1">
      <c r="A61" s="1"/>
      <c r="B61" s="168"/>
      <c r="C61" s="132" t="s">
        <v>63</v>
      </c>
      <c r="D61" s="109"/>
      <c r="E61" s="109"/>
      <c r="F61" s="109"/>
      <c r="G61" s="109"/>
      <c r="H61" s="109"/>
      <c r="I61" s="109"/>
      <c r="J61" s="109"/>
      <c r="K61" s="109"/>
      <c r="L61" s="109"/>
      <c r="M61" s="109"/>
      <c r="N61" s="109"/>
      <c r="O61" s="109"/>
      <c r="P61" s="109"/>
      <c r="Q61" s="109"/>
      <c r="R61" s="109"/>
      <c r="S61" s="109"/>
      <c r="T61" s="110"/>
      <c r="U61" s="38">
        <f ca="1">SUM(AQ41:AQ44)+ROUNDDOWN(SUM(AS41:AS44)/12,0)</f>
        <v>0</v>
      </c>
      <c r="V61" s="39" t="s">
        <v>3</v>
      </c>
      <c r="W61" s="40">
        <f ca="1">SUM(AS41:AS44)-ROUNDDOWN(SUM(AS41:AS44)/12,0)*12</f>
        <v>0</v>
      </c>
      <c r="X61" s="126" t="s">
        <v>38</v>
      </c>
      <c r="Y61" s="110"/>
      <c r="Z61" s="125">
        <f ca="1">SUM(AV41:AW44)</f>
        <v>0</v>
      </c>
      <c r="AA61" s="109"/>
      <c r="AB61" s="109"/>
      <c r="AC61" s="109"/>
      <c r="AD61" s="126" t="s">
        <v>39</v>
      </c>
      <c r="AE61" s="127"/>
      <c r="AF61" s="101"/>
      <c r="AG61" s="102"/>
      <c r="AH61" s="102"/>
      <c r="AI61" s="103"/>
      <c r="AJ61" s="14"/>
      <c r="AK61" s="1"/>
      <c r="AL61" s="1"/>
      <c r="AM61" s="1"/>
      <c r="AN61" s="1"/>
      <c r="AO61" s="1"/>
      <c r="AP61" s="1"/>
      <c r="AQ61" s="1"/>
      <c r="AR61" s="1"/>
      <c r="AS61" s="1"/>
      <c r="AT61" s="1"/>
      <c r="AU61" s="1"/>
      <c r="AV61" s="1"/>
      <c r="AW61" s="1"/>
      <c r="AX61" s="1"/>
      <c r="AY61" s="1"/>
    </row>
    <row r="62" spans="1:51" ht="13.5" customHeight="1">
      <c r="A62" s="1"/>
      <c r="B62" s="2"/>
      <c r="C62" s="2"/>
      <c r="D62" s="2"/>
      <c r="E62" s="2"/>
      <c r="F62" s="2"/>
      <c r="G62" s="2"/>
      <c r="H62" s="2"/>
      <c r="I62" s="2"/>
      <c r="J62" s="2"/>
      <c r="K62" s="1"/>
      <c r="L62" s="1"/>
      <c r="M62" s="1"/>
      <c r="N62" s="2"/>
      <c r="O62" s="2"/>
      <c r="P62" s="1"/>
      <c r="Q62" s="1"/>
      <c r="R62" s="1"/>
      <c r="S62" s="2"/>
      <c r="T62" s="2"/>
      <c r="U62" s="2"/>
      <c r="V62" s="2"/>
      <c r="W62" s="2"/>
      <c r="X62" s="2"/>
      <c r="Y62" s="2"/>
      <c r="Z62" s="2"/>
      <c r="AA62" s="2"/>
      <c r="AB62" s="2"/>
      <c r="AC62" s="2"/>
      <c r="AD62" s="2"/>
      <c r="AE62" s="2"/>
      <c r="AF62" s="2"/>
      <c r="AG62" s="2"/>
      <c r="AH62" s="2"/>
      <c r="AI62" s="2"/>
      <c r="AJ62" s="2"/>
      <c r="AK62" s="2"/>
      <c r="AL62" s="2"/>
      <c r="AM62" s="2"/>
      <c r="AN62" s="1"/>
      <c r="AO62" s="1"/>
      <c r="AP62" s="1"/>
      <c r="AQ62" s="1"/>
      <c r="AR62" s="1"/>
      <c r="AS62" s="1"/>
      <c r="AT62" s="1"/>
      <c r="AU62" s="1"/>
      <c r="AV62" s="1"/>
      <c r="AW62" s="1"/>
      <c r="AX62" s="1"/>
      <c r="AY62" s="1"/>
    </row>
    <row r="63" spans="1:51" ht="13.5" customHeight="1">
      <c r="A63" s="1"/>
      <c r="B63" s="3" t="s">
        <v>64</v>
      </c>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1"/>
      <c r="AO63" s="1"/>
      <c r="AP63" s="1"/>
      <c r="AQ63" s="1"/>
      <c r="AR63" s="1"/>
      <c r="AS63" s="1"/>
      <c r="AT63" s="1"/>
      <c r="AU63" s="1"/>
      <c r="AV63" s="1"/>
      <c r="AW63" s="1"/>
      <c r="AX63" s="1"/>
      <c r="AY63" s="1"/>
    </row>
    <row r="64" spans="1:51" ht="33" customHeight="1">
      <c r="A64" s="1"/>
      <c r="B64" s="124" t="s">
        <v>65</v>
      </c>
      <c r="C64" s="90"/>
      <c r="D64" s="90"/>
      <c r="E64" s="90"/>
      <c r="F64" s="90"/>
      <c r="G64" s="90"/>
      <c r="H64" s="90"/>
      <c r="I64" s="90"/>
      <c r="J64" s="90"/>
      <c r="K64" s="90"/>
      <c r="L64" s="90"/>
      <c r="M64" s="90"/>
      <c r="N64" s="90"/>
      <c r="O64" s="90"/>
      <c r="P64" s="90"/>
      <c r="Q64" s="90"/>
      <c r="R64" s="90"/>
      <c r="S64" s="90"/>
      <c r="T64" s="90"/>
      <c r="U64" s="90"/>
      <c r="V64" s="90"/>
      <c r="W64" s="90"/>
      <c r="X64" s="90"/>
      <c r="Y64" s="90"/>
      <c r="Z64" s="90"/>
      <c r="AA64" s="90"/>
      <c r="AB64" s="90"/>
      <c r="AC64" s="90"/>
      <c r="AD64" s="90"/>
      <c r="AE64" s="90"/>
      <c r="AF64" s="90"/>
      <c r="AG64" s="90"/>
      <c r="AH64" s="90"/>
      <c r="AI64" s="90"/>
      <c r="AJ64" s="1"/>
      <c r="AK64" s="1"/>
      <c r="AL64" s="1"/>
      <c r="AM64" s="1"/>
      <c r="AN64" s="1"/>
      <c r="AO64" s="1"/>
      <c r="AP64" s="1"/>
      <c r="AQ64" s="1"/>
      <c r="AR64" s="1"/>
      <c r="AS64" s="1"/>
      <c r="AT64" s="1"/>
      <c r="AU64" s="1"/>
      <c r="AV64" s="1"/>
      <c r="AW64" s="1"/>
      <c r="AX64" s="1"/>
      <c r="AY64" s="1"/>
    </row>
    <row r="65" spans="1:51" ht="13.5" customHeight="1">
      <c r="A65" s="1"/>
      <c r="B65" s="124" t="s">
        <v>66</v>
      </c>
      <c r="C65" s="90"/>
      <c r="D65" s="90"/>
      <c r="E65" s="90"/>
      <c r="F65" s="90"/>
      <c r="G65" s="90"/>
      <c r="H65" s="90"/>
      <c r="I65" s="90"/>
      <c r="J65" s="90"/>
      <c r="K65" s="90"/>
      <c r="L65" s="90"/>
      <c r="M65" s="90"/>
      <c r="N65" s="90"/>
      <c r="O65" s="90"/>
      <c r="P65" s="90"/>
      <c r="Q65" s="90"/>
      <c r="R65" s="90"/>
      <c r="S65" s="90"/>
      <c r="T65" s="90"/>
      <c r="U65" s="90"/>
      <c r="V65" s="90"/>
      <c r="W65" s="90"/>
      <c r="X65" s="90"/>
      <c r="Y65" s="90"/>
      <c r="Z65" s="90"/>
      <c r="AA65" s="90"/>
      <c r="AB65" s="90"/>
      <c r="AC65" s="90"/>
      <c r="AD65" s="90"/>
      <c r="AE65" s="90"/>
      <c r="AF65" s="90"/>
      <c r="AG65" s="90"/>
      <c r="AH65" s="90"/>
      <c r="AI65" s="90"/>
      <c r="AJ65" s="2"/>
      <c r="AK65" s="2"/>
      <c r="AL65" s="2"/>
      <c r="AM65" s="2"/>
      <c r="AN65" s="1"/>
      <c r="AO65" s="1"/>
      <c r="AP65" s="1"/>
      <c r="AQ65" s="1"/>
      <c r="AR65" s="1"/>
      <c r="AS65" s="1"/>
      <c r="AT65" s="1"/>
      <c r="AU65" s="1"/>
      <c r="AV65" s="1"/>
      <c r="AW65" s="1"/>
      <c r="AX65" s="1"/>
      <c r="AY65" s="1"/>
    </row>
    <row r="66" spans="1:51" ht="13.5" customHeight="1">
      <c r="A66" s="1"/>
      <c r="B66" s="124" t="s">
        <v>67</v>
      </c>
      <c r="C66" s="90"/>
      <c r="D66" s="90"/>
      <c r="E66" s="90"/>
      <c r="F66" s="90"/>
      <c r="G66" s="90"/>
      <c r="H66" s="90"/>
      <c r="I66" s="90"/>
      <c r="J66" s="90"/>
      <c r="K66" s="90"/>
      <c r="L66" s="90"/>
      <c r="M66" s="90"/>
      <c r="N66" s="90"/>
      <c r="O66" s="90"/>
      <c r="P66" s="90"/>
      <c r="Q66" s="90"/>
      <c r="R66" s="90"/>
      <c r="S66" s="90"/>
      <c r="T66" s="90"/>
      <c r="U66" s="90"/>
      <c r="V66" s="90"/>
      <c r="W66" s="90"/>
      <c r="X66" s="90"/>
      <c r="Y66" s="90"/>
      <c r="Z66" s="90"/>
      <c r="AA66" s="90"/>
      <c r="AB66" s="90"/>
      <c r="AC66" s="90"/>
      <c r="AD66" s="90"/>
      <c r="AE66" s="90"/>
      <c r="AF66" s="90"/>
      <c r="AG66" s="90"/>
      <c r="AH66" s="90"/>
      <c r="AI66" s="90"/>
      <c r="AJ66" s="2"/>
      <c r="AK66" s="2"/>
      <c r="AL66" s="2"/>
      <c r="AM66" s="2"/>
      <c r="AN66" s="1"/>
      <c r="AO66" s="1"/>
      <c r="AP66" s="1"/>
      <c r="AQ66" s="1"/>
      <c r="AR66" s="1"/>
      <c r="AS66" s="1"/>
      <c r="AT66" s="1"/>
      <c r="AU66" s="1"/>
      <c r="AV66" s="1"/>
      <c r="AW66" s="1"/>
      <c r="AX66" s="1"/>
      <c r="AY66" s="1"/>
    </row>
    <row r="67" spans="1:51" ht="13.5" customHeight="1">
      <c r="A67" s="1"/>
      <c r="B67" s="128" t="s">
        <v>68</v>
      </c>
      <c r="C67" s="90"/>
      <c r="D67" s="90"/>
      <c r="E67" s="90"/>
      <c r="F67" s="90"/>
      <c r="G67" s="90"/>
      <c r="H67" s="90"/>
      <c r="I67" s="90"/>
      <c r="J67" s="90"/>
      <c r="K67" s="90"/>
      <c r="L67" s="90"/>
      <c r="M67" s="90"/>
      <c r="N67" s="90"/>
      <c r="O67" s="90"/>
      <c r="P67" s="90"/>
      <c r="Q67" s="90"/>
      <c r="R67" s="90"/>
      <c r="S67" s="90"/>
      <c r="T67" s="90"/>
      <c r="U67" s="90"/>
      <c r="V67" s="90"/>
      <c r="W67" s="90"/>
      <c r="X67" s="90"/>
      <c r="Y67" s="90"/>
      <c r="Z67" s="90"/>
      <c r="AA67" s="90"/>
      <c r="AB67" s="90"/>
      <c r="AC67" s="90"/>
      <c r="AD67" s="90"/>
      <c r="AE67" s="90"/>
      <c r="AF67" s="90"/>
      <c r="AG67" s="90"/>
      <c r="AH67" s="90"/>
      <c r="AI67" s="90"/>
      <c r="AJ67" s="2"/>
      <c r="AK67" s="2"/>
      <c r="AL67" s="2"/>
      <c r="AM67" s="2"/>
      <c r="AN67" s="1"/>
      <c r="AO67" s="1"/>
      <c r="AP67" s="1"/>
      <c r="AQ67" s="1"/>
      <c r="AR67" s="1"/>
      <c r="AS67" s="1"/>
      <c r="AT67" s="1"/>
      <c r="AU67" s="1"/>
      <c r="AV67" s="1"/>
      <c r="AW67" s="1"/>
      <c r="AX67" s="1"/>
      <c r="AY67" s="1"/>
    </row>
    <row r="68" spans="1:51" ht="13.5" customHeight="1">
      <c r="A68" s="1"/>
      <c r="B68" s="124" t="s">
        <v>69</v>
      </c>
      <c r="C68" s="90"/>
      <c r="D68" s="90"/>
      <c r="E68" s="90"/>
      <c r="F68" s="90"/>
      <c r="G68" s="90"/>
      <c r="H68" s="90"/>
      <c r="I68" s="90"/>
      <c r="J68" s="90"/>
      <c r="K68" s="90"/>
      <c r="L68" s="90"/>
      <c r="M68" s="90"/>
      <c r="N68" s="90"/>
      <c r="O68" s="90"/>
      <c r="P68" s="90"/>
      <c r="Q68" s="90"/>
      <c r="R68" s="90"/>
      <c r="S68" s="90"/>
      <c r="T68" s="90"/>
      <c r="U68" s="90"/>
      <c r="V68" s="90"/>
      <c r="W68" s="90"/>
      <c r="X68" s="90"/>
      <c r="Y68" s="90"/>
      <c r="Z68" s="90"/>
      <c r="AA68" s="90"/>
      <c r="AB68" s="90"/>
      <c r="AC68" s="90"/>
      <c r="AD68" s="90"/>
      <c r="AE68" s="90"/>
      <c r="AF68" s="90"/>
      <c r="AG68" s="90"/>
      <c r="AH68" s="90"/>
      <c r="AI68" s="90"/>
      <c r="AJ68" s="2"/>
      <c r="AK68" s="2"/>
      <c r="AL68" s="2"/>
      <c r="AM68" s="2"/>
      <c r="AN68" s="1"/>
      <c r="AO68" s="1"/>
      <c r="AP68" s="1"/>
      <c r="AQ68" s="1"/>
      <c r="AR68" s="1"/>
      <c r="AS68" s="1"/>
      <c r="AT68" s="1"/>
      <c r="AU68" s="1"/>
      <c r="AV68" s="1"/>
      <c r="AW68" s="1"/>
      <c r="AX68" s="1"/>
      <c r="AY68" s="1"/>
    </row>
    <row r="69" spans="1:51" ht="13.5" customHeight="1">
      <c r="A69" s="1"/>
      <c r="B69" s="124" t="s">
        <v>191</v>
      </c>
      <c r="C69" s="90"/>
      <c r="D69" s="90"/>
      <c r="E69" s="90"/>
      <c r="F69" s="90"/>
      <c r="G69" s="90"/>
      <c r="H69" s="90"/>
      <c r="I69" s="90"/>
      <c r="J69" s="90"/>
      <c r="K69" s="90"/>
      <c r="L69" s="90"/>
      <c r="M69" s="90"/>
      <c r="N69" s="90"/>
      <c r="O69" s="90"/>
      <c r="P69" s="90"/>
      <c r="Q69" s="90"/>
      <c r="R69" s="90"/>
      <c r="S69" s="90"/>
      <c r="T69" s="90"/>
      <c r="U69" s="90"/>
      <c r="V69" s="90"/>
      <c r="W69" s="90"/>
      <c r="X69" s="90"/>
      <c r="Y69" s="90"/>
      <c r="Z69" s="90"/>
      <c r="AA69" s="90"/>
      <c r="AB69" s="90"/>
      <c r="AC69" s="90"/>
      <c r="AD69" s="90"/>
      <c r="AE69" s="90"/>
      <c r="AF69" s="90"/>
      <c r="AG69" s="90"/>
      <c r="AH69" s="90"/>
      <c r="AI69" s="90"/>
      <c r="AJ69" s="2"/>
      <c r="AK69" s="2"/>
      <c r="AL69" s="2"/>
      <c r="AM69" s="2"/>
      <c r="AN69" s="1"/>
      <c r="AO69" s="1"/>
      <c r="AP69" s="1"/>
      <c r="AQ69" s="1"/>
      <c r="AR69" s="1"/>
      <c r="AS69" s="1"/>
      <c r="AT69" s="1"/>
      <c r="AU69" s="1"/>
      <c r="AV69" s="1"/>
      <c r="AW69" s="1"/>
      <c r="AX69" s="1"/>
      <c r="AY69" s="1"/>
    </row>
    <row r="70" spans="1:51" ht="13.5" customHeight="1">
      <c r="A70" s="1"/>
      <c r="B70" s="2" t="s">
        <v>70</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1"/>
      <c r="AO70" s="1"/>
      <c r="AP70" s="1"/>
      <c r="AQ70" s="1"/>
      <c r="AR70" s="1"/>
      <c r="AS70" s="1"/>
      <c r="AT70" s="1"/>
      <c r="AU70" s="1"/>
      <c r="AV70" s="1"/>
      <c r="AW70" s="1"/>
      <c r="AX70" s="1"/>
      <c r="AY70" s="1"/>
    </row>
    <row r="71" spans="1:51" ht="51.75" customHeight="1">
      <c r="A71" s="1"/>
      <c r="B71" s="124" t="s">
        <v>71</v>
      </c>
      <c r="C71" s="90"/>
      <c r="D71" s="90"/>
      <c r="E71" s="90"/>
      <c r="F71" s="90"/>
      <c r="G71" s="90"/>
      <c r="H71" s="90"/>
      <c r="I71" s="90"/>
      <c r="J71" s="90"/>
      <c r="K71" s="90"/>
      <c r="L71" s="90"/>
      <c r="M71" s="90"/>
      <c r="N71" s="90"/>
      <c r="O71" s="90"/>
      <c r="P71" s="90"/>
      <c r="Q71" s="90"/>
      <c r="R71" s="90"/>
      <c r="S71" s="90"/>
      <c r="T71" s="90"/>
      <c r="U71" s="90"/>
      <c r="V71" s="90"/>
      <c r="W71" s="90"/>
      <c r="X71" s="90"/>
      <c r="Y71" s="90"/>
      <c r="Z71" s="90"/>
      <c r="AA71" s="90"/>
      <c r="AB71" s="90"/>
      <c r="AC71" s="90"/>
      <c r="AD71" s="90"/>
      <c r="AE71" s="90"/>
      <c r="AF71" s="90"/>
      <c r="AG71" s="90"/>
      <c r="AH71" s="90"/>
      <c r="AI71" s="90"/>
      <c r="AJ71" s="2"/>
      <c r="AK71" s="2"/>
      <c r="AL71" s="2"/>
      <c r="AM71" s="2"/>
      <c r="AN71" s="1"/>
      <c r="AO71" s="1"/>
      <c r="AP71" s="1"/>
      <c r="AQ71" s="1"/>
      <c r="AR71" s="1"/>
      <c r="AS71" s="1"/>
      <c r="AT71" s="1"/>
      <c r="AU71" s="1"/>
      <c r="AV71" s="1"/>
      <c r="AW71" s="1"/>
      <c r="AX71" s="1"/>
      <c r="AY71" s="1"/>
    </row>
    <row r="72" spans="1:51" ht="37.5" customHeight="1">
      <c r="A72" s="1"/>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1"/>
      <c r="AO72" s="1"/>
      <c r="AP72" s="1"/>
      <c r="AQ72" s="1"/>
      <c r="AR72" s="1"/>
      <c r="AS72" s="1"/>
      <c r="AT72" s="1"/>
      <c r="AU72" s="1"/>
      <c r="AV72" s="1"/>
      <c r="AW72" s="1"/>
      <c r="AX72" s="1"/>
      <c r="AY72" s="1"/>
    </row>
    <row r="73" spans="1:51" ht="37.5" customHeight="1">
      <c r="A73" s="1"/>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1"/>
      <c r="AO73" s="1"/>
      <c r="AP73" s="1"/>
      <c r="AQ73" s="1"/>
      <c r="AR73" s="1"/>
      <c r="AS73" s="1"/>
      <c r="AT73" s="1"/>
      <c r="AU73" s="1"/>
      <c r="AV73" s="1"/>
      <c r="AW73" s="1"/>
      <c r="AX73" s="1"/>
      <c r="AY73" s="1"/>
    </row>
    <row r="74" spans="1:51" ht="37.5" customHeight="1">
      <c r="A74" s="1"/>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1"/>
      <c r="AO74" s="1"/>
      <c r="AP74" s="1"/>
      <c r="AQ74" s="1"/>
      <c r="AR74" s="1"/>
      <c r="AS74" s="1"/>
      <c r="AT74" s="1"/>
      <c r="AU74" s="1"/>
      <c r="AV74" s="1"/>
      <c r="AW74" s="1"/>
      <c r="AX74" s="1"/>
      <c r="AY74" s="1"/>
    </row>
    <row r="75" spans="1:51" ht="13.5" customHeight="1">
      <c r="A75" s="1"/>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1"/>
      <c r="AO75" s="1"/>
      <c r="AP75" s="1"/>
      <c r="AQ75" s="1"/>
      <c r="AR75" s="1"/>
      <c r="AS75" s="1"/>
      <c r="AT75" s="1"/>
      <c r="AU75" s="1"/>
      <c r="AV75" s="1"/>
      <c r="AW75" s="1"/>
      <c r="AX75" s="1"/>
      <c r="AY75" s="1"/>
    </row>
    <row r="76" spans="1:51" ht="13.5" customHeight="1">
      <c r="A76" s="1"/>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1"/>
      <c r="AO76" s="1"/>
      <c r="AP76" s="1"/>
      <c r="AQ76" s="1"/>
      <c r="AR76" s="1"/>
      <c r="AS76" s="1"/>
      <c r="AT76" s="1"/>
      <c r="AU76" s="1"/>
      <c r="AV76" s="1"/>
      <c r="AW76" s="1"/>
      <c r="AX76" s="1"/>
      <c r="AY76" s="1"/>
    </row>
    <row r="77" spans="1:51" ht="13.5" customHeight="1">
      <c r="A77" s="1"/>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1"/>
      <c r="AO77" s="1"/>
      <c r="AP77" s="1"/>
      <c r="AQ77" s="1"/>
      <c r="AR77" s="1"/>
      <c r="AS77" s="1"/>
      <c r="AT77" s="1"/>
      <c r="AU77" s="1"/>
      <c r="AV77" s="1"/>
      <c r="AW77" s="1"/>
      <c r="AX77" s="1"/>
      <c r="AY77" s="1"/>
    </row>
    <row r="78" spans="1:51" ht="13.5" customHeight="1">
      <c r="A78" s="1"/>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1"/>
      <c r="AO78" s="1"/>
      <c r="AP78" s="1"/>
      <c r="AQ78" s="1"/>
      <c r="AR78" s="1"/>
      <c r="AS78" s="1"/>
      <c r="AT78" s="1"/>
      <c r="AU78" s="1"/>
      <c r="AV78" s="1"/>
      <c r="AW78" s="1"/>
      <c r="AX78" s="1"/>
      <c r="AY78" s="1"/>
    </row>
    <row r="79" spans="1:51" ht="13.5" customHeight="1">
      <c r="A79" s="1"/>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1"/>
      <c r="AO79" s="1"/>
      <c r="AP79" s="1"/>
      <c r="AQ79" s="1"/>
      <c r="AR79" s="1"/>
      <c r="AS79" s="1"/>
      <c r="AT79" s="1"/>
      <c r="AU79" s="1"/>
      <c r="AV79" s="1"/>
      <c r="AW79" s="1"/>
      <c r="AX79" s="1"/>
      <c r="AY79" s="1"/>
    </row>
    <row r="80" spans="1:51" ht="13.5" customHeight="1">
      <c r="A80" s="1"/>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1"/>
      <c r="AO80" s="1"/>
      <c r="AP80" s="1"/>
      <c r="AQ80" s="1"/>
      <c r="AR80" s="1"/>
      <c r="AS80" s="1"/>
      <c r="AT80" s="1"/>
      <c r="AU80" s="1"/>
      <c r="AV80" s="1"/>
      <c r="AW80" s="1"/>
      <c r="AX80" s="1"/>
      <c r="AY80" s="1"/>
    </row>
    <row r="81" spans="1:51" ht="13.5" customHeight="1">
      <c r="A81" s="1"/>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1"/>
      <c r="AO81" s="1"/>
      <c r="AP81" s="1"/>
      <c r="AQ81" s="1"/>
      <c r="AR81" s="1"/>
      <c r="AS81" s="1"/>
      <c r="AT81" s="1"/>
      <c r="AU81" s="1"/>
      <c r="AV81" s="1"/>
      <c r="AW81" s="1"/>
      <c r="AX81" s="1"/>
      <c r="AY81" s="1"/>
    </row>
    <row r="82" spans="1:51" ht="13.5" customHeight="1">
      <c r="A82" s="1"/>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1"/>
      <c r="AO82" s="1"/>
      <c r="AP82" s="1"/>
      <c r="AQ82" s="1"/>
      <c r="AR82" s="1"/>
      <c r="AS82" s="1"/>
      <c r="AT82" s="1"/>
      <c r="AU82" s="1"/>
      <c r="AV82" s="1"/>
      <c r="AW82" s="1"/>
      <c r="AX82" s="1"/>
      <c r="AY82" s="1"/>
    </row>
    <row r="83" spans="1:51" ht="13.5" customHeight="1">
      <c r="A83" s="1"/>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1"/>
      <c r="AO83" s="1"/>
      <c r="AP83" s="1"/>
      <c r="AQ83" s="1"/>
      <c r="AR83" s="1"/>
      <c r="AS83" s="1"/>
      <c r="AT83" s="1"/>
      <c r="AU83" s="1"/>
      <c r="AV83" s="1"/>
      <c r="AW83" s="1"/>
      <c r="AX83" s="1"/>
      <c r="AY83" s="1"/>
    </row>
    <row r="84" spans="1:51" ht="13.5" customHeight="1">
      <c r="A84" s="1"/>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1"/>
      <c r="AO84" s="1"/>
      <c r="AP84" s="1"/>
      <c r="AQ84" s="1"/>
      <c r="AR84" s="1"/>
      <c r="AS84" s="1"/>
      <c r="AT84" s="1"/>
      <c r="AU84" s="1"/>
      <c r="AV84" s="1"/>
      <c r="AW84" s="1"/>
      <c r="AX84" s="1"/>
      <c r="AY84" s="1"/>
    </row>
    <row r="85" spans="1:51" ht="13.5" customHeight="1">
      <c r="A85" s="1"/>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1"/>
      <c r="AO85" s="1"/>
      <c r="AP85" s="1"/>
      <c r="AQ85" s="1"/>
      <c r="AR85" s="1"/>
      <c r="AS85" s="1"/>
      <c r="AT85" s="1"/>
      <c r="AU85" s="1"/>
      <c r="AV85" s="1"/>
      <c r="AW85" s="1"/>
      <c r="AX85" s="1"/>
      <c r="AY85" s="1"/>
    </row>
    <row r="86" spans="1:51" ht="13.5" customHeight="1">
      <c r="A86" s="1"/>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1"/>
      <c r="AO86" s="1"/>
      <c r="AP86" s="1"/>
      <c r="AQ86" s="1"/>
      <c r="AR86" s="1"/>
      <c r="AS86" s="1"/>
      <c r="AT86" s="1"/>
      <c r="AU86" s="1"/>
      <c r="AV86" s="1"/>
      <c r="AW86" s="1"/>
      <c r="AX86" s="1"/>
      <c r="AY86" s="1"/>
    </row>
    <row r="87" spans="1:51" ht="13.5" customHeight="1">
      <c r="A87" s="1"/>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1"/>
      <c r="AO87" s="1"/>
      <c r="AP87" s="1"/>
      <c r="AQ87" s="1"/>
      <c r="AR87" s="1"/>
      <c r="AS87" s="1"/>
      <c r="AT87" s="1"/>
      <c r="AU87" s="1"/>
      <c r="AV87" s="1"/>
      <c r="AW87" s="1"/>
      <c r="AX87" s="1"/>
      <c r="AY87" s="1"/>
    </row>
    <row r="88" spans="1:51" ht="13.5" customHeight="1">
      <c r="A88" s="1"/>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1"/>
      <c r="AO88" s="1"/>
      <c r="AP88" s="1"/>
      <c r="AQ88" s="1"/>
      <c r="AR88" s="1"/>
      <c r="AS88" s="1"/>
      <c r="AT88" s="1"/>
      <c r="AU88" s="1"/>
      <c r="AV88" s="1"/>
      <c r="AW88" s="1"/>
      <c r="AX88" s="1"/>
      <c r="AY88" s="1"/>
    </row>
    <row r="89" spans="1:51" ht="13.5" customHeight="1">
      <c r="A89" s="1"/>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1"/>
      <c r="AO89" s="1"/>
      <c r="AP89" s="1"/>
      <c r="AQ89" s="1"/>
      <c r="AR89" s="1"/>
      <c r="AS89" s="1"/>
      <c r="AT89" s="1"/>
      <c r="AU89" s="1"/>
      <c r="AV89" s="1"/>
      <c r="AW89" s="1"/>
      <c r="AX89" s="1"/>
      <c r="AY89" s="1"/>
    </row>
    <row r="90" spans="1:51" ht="13.5" customHeight="1">
      <c r="A90" s="1"/>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1"/>
      <c r="AO90" s="1"/>
      <c r="AP90" s="1"/>
      <c r="AQ90" s="1"/>
      <c r="AR90" s="1"/>
      <c r="AS90" s="1"/>
      <c r="AT90" s="1"/>
      <c r="AU90" s="1"/>
      <c r="AV90" s="1"/>
      <c r="AW90" s="1"/>
      <c r="AX90" s="1"/>
      <c r="AY90" s="1"/>
    </row>
    <row r="91" spans="1:51" ht="13.5" customHeight="1">
      <c r="A91" s="1"/>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1"/>
      <c r="AO91" s="1"/>
      <c r="AP91" s="1"/>
      <c r="AQ91" s="1"/>
      <c r="AR91" s="1"/>
      <c r="AS91" s="1"/>
      <c r="AT91" s="1"/>
      <c r="AU91" s="1"/>
      <c r="AV91" s="1"/>
      <c r="AW91" s="1"/>
      <c r="AX91" s="1"/>
      <c r="AY91" s="1"/>
    </row>
    <row r="92" spans="1:51" ht="13.5" customHeight="1">
      <c r="A92" s="1"/>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1"/>
      <c r="AO92" s="1"/>
      <c r="AP92" s="1"/>
      <c r="AQ92" s="1"/>
      <c r="AR92" s="1"/>
      <c r="AS92" s="1"/>
      <c r="AT92" s="1"/>
      <c r="AU92" s="1"/>
      <c r="AV92" s="1"/>
      <c r="AW92" s="1"/>
      <c r="AX92" s="1"/>
      <c r="AY92" s="1"/>
    </row>
    <row r="93" spans="1:51" ht="13.5" customHeight="1">
      <c r="A93" s="1"/>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1"/>
      <c r="AO93" s="1"/>
      <c r="AP93" s="1"/>
      <c r="AQ93" s="1"/>
      <c r="AR93" s="1"/>
      <c r="AS93" s="1"/>
      <c r="AT93" s="1"/>
      <c r="AU93" s="1"/>
      <c r="AV93" s="1"/>
      <c r="AW93" s="1"/>
      <c r="AX93" s="1"/>
      <c r="AY93" s="1"/>
    </row>
    <row r="94" spans="1:51" ht="13.5" customHeight="1">
      <c r="A94" s="1"/>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1"/>
      <c r="AO94" s="1"/>
      <c r="AP94" s="1"/>
      <c r="AQ94" s="1"/>
      <c r="AR94" s="1"/>
      <c r="AS94" s="1"/>
      <c r="AT94" s="1"/>
      <c r="AU94" s="1"/>
      <c r="AV94" s="1"/>
      <c r="AW94" s="1"/>
      <c r="AX94" s="1"/>
      <c r="AY94" s="1"/>
    </row>
    <row r="95" spans="1:51" ht="13.5" customHeight="1">
      <c r="A95" s="1"/>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1"/>
      <c r="AO95" s="1"/>
      <c r="AP95" s="1"/>
      <c r="AQ95" s="1"/>
      <c r="AR95" s="1"/>
      <c r="AS95" s="1"/>
      <c r="AT95" s="1"/>
      <c r="AU95" s="1"/>
      <c r="AV95" s="1"/>
      <c r="AW95" s="1"/>
      <c r="AX95" s="1"/>
      <c r="AY95" s="1"/>
    </row>
    <row r="96" spans="1:51" ht="13.5" customHeight="1">
      <c r="A96" s="1"/>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1"/>
      <c r="AO96" s="1"/>
      <c r="AP96" s="1"/>
      <c r="AQ96" s="1"/>
      <c r="AR96" s="1"/>
      <c r="AS96" s="1"/>
      <c r="AT96" s="1"/>
      <c r="AU96" s="1"/>
      <c r="AV96" s="1"/>
      <c r="AW96" s="1"/>
      <c r="AX96" s="1"/>
      <c r="AY96" s="1"/>
    </row>
    <row r="97" spans="1:51" ht="13.5" customHeight="1">
      <c r="A97" s="1"/>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1"/>
      <c r="AO97" s="1"/>
      <c r="AP97" s="1"/>
      <c r="AQ97" s="1"/>
      <c r="AR97" s="1"/>
      <c r="AS97" s="1"/>
      <c r="AT97" s="1"/>
      <c r="AU97" s="1"/>
      <c r="AV97" s="1"/>
      <c r="AW97" s="1"/>
      <c r="AX97" s="1"/>
      <c r="AY97" s="1"/>
    </row>
    <row r="98" spans="1:51" ht="13.5" customHeight="1">
      <c r="A98" s="1"/>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1"/>
      <c r="AO98" s="1"/>
      <c r="AP98" s="1"/>
      <c r="AQ98" s="1"/>
      <c r="AR98" s="1"/>
      <c r="AS98" s="1"/>
      <c r="AT98" s="1"/>
      <c r="AU98" s="1"/>
      <c r="AV98" s="1"/>
      <c r="AW98" s="1"/>
      <c r="AX98" s="1"/>
      <c r="AY98" s="1"/>
    </row>
    <row r="99" spans="1:51" ht="13.5" customHeight="1">
      <c r="A99" s="1"/>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1"/>
      <c r="AO99" s="1"/>
      <c r="AP99" s="1"/>
      <c r="AQ99" s="1"/>
      <c r="AR99" s="1"/>
      <c r="AS99" s="1"/>
      <c r="AT99" s="1"/>
      <c r="AU99" s="1"/>
      <c r="AV99" s="1"/>
      <c r="AW99" s="1"/>
      <c r="AX99" s="1"/>
      <c r="AY99" s="1"/>
    </row>
    <row r="100" spans="1:51" ht="13.5" customHeight="1">
      <c r="A100" s="1"/>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1"/>
      <c r="AO100" s="1"/>
      <c r="AP100" s="1"/>
      <c r="AQ100" s="1"/>
      <c r="AR100" s="1"/>
      <c r="AS100" s="1"/>
      <c r="AT100" s="1"/>
      <c r="AU100" s="1"/>
      <c r="AV100" s="1"/>
      <c r="AW100" s="1"/>
      <c r="AX100" s="1"/>
      <c r="AY100" s="1"/>
    </row>
    <row r="101" spans="1:51" ht="13.5" customHeight="1">
      <c r="A101" s="1"/>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1"/>
      <c r="AO101" s="1"/>
      <c r="AP101" s="1"/>
      <c r="AQ101" s="1"/>
      <c r="AR101" s="1"/>
      <c r="AS101" s="1"/>
      <c r="AT101" s="1"/>
      <c r="AU101" s="1"/>
      <c r="AV101" s="1"/>
      <c r="AW101" s="1"/>
      <c r="AX101" s="1"/>
      <c r="AY101" s="1"/>
    </row>
    <row r="102" spans="1:51" ht="13.5" customHeight="1">
      <c r="A102" s="1"/>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1"/>
      <c r="AO102" s="1"/>
      <c r="AP102" s="1"/>
      <c r="AQ102" s="1"/>
      <c r="AR102" s="1"/>
      <c r="AS102" s="1"/>
      <c r="AT102" s="1"/>
      <c r="AU102" s="1"/>
      <c r="AV102" s="1"/>
      <c r="AW102" s="1"/>
      <c r="AX102" s="1"/>
      <c r="AY102" s="1"/>
    </row>
    <row r="103" spans="1:51" ht="13.5" customHeight="1">
      <c r="A103" s="1"/>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1"/>
      <c r="AO103" s="1"/>
      <c r="AP103" s="1"/>
      <c r="AQ103" s="1"/>
      <c r="AR103" s="1"/>
      <c r="AS103" s="1"/>
      <c r="AT103" s="1"/>
      <c r="AU103" s="1"/>
      <c r="AV103" s="1"/>
      <c r="AW103" s="1"/>
      <c r="AX103" s="1"/>
      <c r="AY103" s="1"/>
    </row>
    <row r="104" spans="1:51" ht="13.5" customHeight="1">
      <c r="A104" s="1"/>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1"/>
      <c r="AO104" s="1"/>
      <c r="AP104" s="1"/>
      <c r="AQ104" s="1"/>
      <c r="AR104" s="1"/>
      <c r="AS104" s="1"/>
      <c r="AT104" s="1"/>
      <c r="AU104" s="1"/>
      <c r="AV104" s="1"/>
      <c r="AW104" s="1"/>
      <c r="AX104" s="1"/>
      <c r="AY104" s="1"/>
    </row>
    <row r="105" spans="1:51" ht="13.5" customHeight="1">
      <c r="A105" s="1"/>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1"/>
      <c r="AO105" s="1"/>
      <c r="AP105" s="1"/>
      <c r="AQ105" s="1"/>
      <c r="AR105" s="1"/>
      <c r="AS105" s="1"/>
      <c r="AT105" s="1"/>
      <c r="AU105" s="1"/>
      <c r="AV105" s="1"/>
      <c r="AW105" s="1"/>
      <c r="AX105" s="1"/>
      <c r="AY105" s="1"/>
    </row>
    <row r="106" spans="1:51" ht="13.5" customHeight="1">
      <c r="A106" s="1"/>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1"/>
      <c r="AO106" s="1"/>
      <c r="AP106" s="1"/>
      <c r="AQ106" s="1"/>
      <c r="AR106" s="1"/>
      <c r="AS106" s="1"/>
      <c r="AT106" s="1"/>
      <c r="AU106" s="1"/>
      <c r="AV106" s="1"/>
      <c r="AW106" s="1"/>
      <c r="AX106" s="1"/>
      <c r="AY106" s="1"/>
    </row>
    <row r="107" spans="1:51" ht="13.5" customHeight="1">
      <c r="A107" s="1"/>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1"/>
      <c r="AO107" s="1"/>
      <c r="AP107" s="1"/>
      <c r="AQ107" s="1"/>
      <c r="AR107" s="1"/>
      <c r="AS107" s="1"/>
      <c r="AT107" s="1"/>
      <c r="AU107" s="1"/>
      <c r="AV107" s="1"/>
      <c r="AW107" s="1"/>
      <c r="AX107" s="1"/>
      <c r="AY107" s="1"/>
    </row>
    <row r="108" spans="1:51" ht="13.5" customHeight="1">
      <c r="A108" s="1"/>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1"/>
      <c r="AO108" s="1"/>
      <c r="AP108" s="1"/>
      <c r="AQ108" s="1"/>
      <c r="AR108" s="1"/>
      <c r="AS108" s="1"/>
      <c r="AT108" s="1"/>
      <c r="AU108" s="1"/>
      <c r="AV108" s="1"/>
      <c r="AW108" s="1"/>
      <c r="AX108" s="1"/>
      <c r="AY108" s="1"/>
    </row>
    <row r="109" spans="1:51" ht="13.5" customHeight="1">
      <c r="A109" s="1"/>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1"/>
      <c r="AO109" s="1"/>
      <c r="AP109" s="1"/>
      <c r="AQ109" s="1"/>
      <c r="AR109" s="1"/>
      <c r="AS109" s="1"/>
      <c r="AT109" s="1"/>
      <c r="AU109" s="1"/>
      <c r="AV109" s="1"/>
      <c r="AW109" s="1"/>
      <c r="AX109" s="1"/>
      <c r="AY109" s="1"/>
    </row>
    <row r="110" spans="1:51" ht="13.5" customHeight="1">
      <c r="A110" s="1"/>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1"/>
      <c r="AO110" s="1"/>
      <c r="AP110" s="1"/>
      <c r="AQ110" s="1"/>
      <c r="AR110" s="1"/>
      <c r="AS110" s="1"/>
      <c r="AT110" s="1"/>
      <c r="AU110" s="1"/>
      <c r="AV110" s="1"/>
      <c r="AW110" s="1"/>
      <c r="AX110" s="1"/>
      <c r="AY110" s="1"/>
    </row>
    <row r="111" spans="1:51" ht="13.5" customHeight="1">
      <c r="A111" s="1"/>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1"/>
      <c r="AO111" s="1"/>
      <c r="AP111" s="1"/>
      <c r="AQ111" s="1"/>
      <c r="AR111" s="1"/>
      <c r="AS111" s="1"/>
      <c r="AT111" s="1"/>
      <c r="AU111" s="1"/>
      <c r="AV111" s="1"/>
      <c r="AW111" s="1"/>
      <c r="AX111" s="1"/>
      <c r="AY111" s="1"/>
    </row>
    <row r="112" spans="1:51" ht="13.5" customHeight="1">
      <c r="A112" s="1"/>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1"/>
      <c r="AO112" s="1"/>
      <c r="AP112" s="1"/>
      <c r="AQ112" s="1"/>
      <c r="AR112" s="1"/>
      <c r="AS112" s="1"/>
      <c r="AT112" s="1"/>
      <c r="AU112" s="1"/>
      <c r="AV112" s="1"/>
      <c r="AW112" s="1"/>
      <c r="AX112" s="1"/>
      <c r="AY112" s="1"/>
    </row>
    <row r="113" spans="1:51" ht="13.5" customHeight="1">
      <c r="A113" s="1"/>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1"/>
      <c r="AO113" s="1"/>
      <c r="AP113" s="1"/>
      <c r="AQ113" s="1"/>
      <c r="AR113" s="1"/>
      <c r="AS113" s="1"/>
      <c r="AT113" s="1"/>
      <c r="AU113" s="1"/>
      <c r="AV113" s="1"/>
      <c r="AW113" s="1"/>
      <c r="AX113" s="1"/>
      <c r="AY113" s="1"/>
    </row>
    <row r="114" spans="1:51" ht="13.5" customHeight="1">
      <c r="A114" s="1"/>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1"/>
      <c r="AO114" s="1"/>
      <c r="AP114" s="1"/>
      <c r="AQ114" s="1"/>
      <c r="AR114" s="1"/>
      <c r="AS114" s="1"/>
      <c r="AT114" s="1"/>
      <c r="AU114" s="1"/>
      <c r="AV114" s="1"/>
      <c r="AW114" s="1"/>
      <c r="AX114" s="1"/>
      <c r="AY114" s="1"/>
    </row>
    <row r="115" spans="1:51" ht="13.5" customHeight="1">
      <c r="A115" s="1"/>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1"/>
      <c r="AO115" s="1"/>
      <c r="AP115" s="1"/>
      <c r="AQ115" s="1"/>
      <c r="AR115" s="1"/>
      <c r="AS115" s="1"/>
      <c r="AT115" s="1"/>
      <c r="AU115" s="1"/>
      <c r="AV115" s="1"/>
      <c r="AW115" s="1"/>
      <c r="AX115" s="1"/>
      <c r="AY115" s="1"/>
    </row>
    <row r="116" spans="1:51" ht="13.5" customHeight="1">
      <c r="A116" s="1"/>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1"/>
      <c r="AO116" s="1"/>
      <c r="AP116" s="1"/>
      <c r="AQ116" s="1"/>
      <c r="AR116" s="1"/>
      <c r="AS116" s="1"/>
      <c r="AT116" s="1"/>
      <c r="AU116" s="1"/>
      <c r="AV116" s="1"/>
      <c r="AW116" s="1"/>
      <c r="AX116" s="1"/>
      <c r="AY116" s="1"/>
    </row>
    <row r="117" spans="1:51" ht="13.5" customHeight="1">
      <c r="A117" s="1"/>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1"/>
      <c r="AO117" s="1"/>
      <c r="AP117" s="1"/>
      <c r="AQ117" s="1"/>
      <c r="AR117" s="1"/>
      <c r="AS117" s="1"/>
      <c r="AT117" s="1"/>
      <c r="AU117" s="1"/>
      <c r="AV117" s="1"/>
      <c r="AW117" s="1"/>
      <c r="AX117" s="1"/>
      <c r="AY117" s="1"/>
    </row>
    <row r="118" spans="1:51" ht="13.5" customHeight="1">
      <c r="A118" s="1"/>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1"/>
      <c r="AO118" s="1"/>
      <c r="AP118" s="1"/>
      <c r="AQ118" s="1"/>
      <c r="AR118" s="1"/>
      <c r="AS118" s="1"/>
      <c r="AT118" s="1"/>
      <c r="AU118" s="1"/>
      <c r="AV118" s="1"/>
      <c r="AW118" s="1"/>
      <c r="AX118" s="1"/>
      <c r="AY118" s="1"/>
    </row>
    <row r="119" spans="1:51" ht="13.5" customHeight="1">
      <c r="A119" s="1"/>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1"/>
      <c r="AO119" s="1"/>
      <c r="AP119" s="1"/>
      <c r="AQ119" s="1"/>
      <c r="AR119" s="1"/>
      <c r="AS119" s="1"/>
      <c r="AT119" s="1"/>
      <c r="AU119" s="1"/>
      <c r="AV119" s="1"/>
      <c r="AW119" s="1"/>
      <c r="AX119" s="1"/>
      <c r="AY119" s="1"/>
    </row>
    <row r="120" spans="1:51" ht="13.5" customHeight="1">
      <c r="A120" s="1"/>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1"/>
      <c r="AO120" s="1"/>
      <c r="AP120" s="1"/>
      <c r="AQ120" s="1"/>
      <c r="AR120" s="1"/>
      <c r="AS120" s="1"/>
      <c r="AT120" s="1"/>
      <c r="AU120" s="1"/>
      <c r="AV120" s="1"/>
      <c r="AW120" s="1"/>
      <c r="AX120" s="1"/>
      <c r="AY120" s="1"/>
    </row>
    <row r="121" spans="1:51" ht="13.5" customHeight="1">
      <c r="A121" s="1"/>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1"/>
      <c r="AO121" s="1"/>
      <c r="AP121" s="1"/>
      <c r="AQ121" s="1"/>
      <c r="AR121" s="1"/>
      <c r="AS121" s="1"/>
      <c r="AT121" s="1"/>
      <c r="AU121" s="1"/>
      <c r="AV121" s="1"/>
      <c r="AW121" s="1"/>
      <c r="AX121" s="1"/>
      <c r="AY121" s="1"/>
    </row>
    <row r="122" spans="1:51" ht="13.5" customHeight="1">
      <c r="A122" s="1"/>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1"/>
      <c r="AO122" s="1"/>
      <c r="AP122" s="1"/>
      <c r="AQ122" s="1"/>
      <c r="AR122" s="1"/>
      <c r="AS122" s="1"/>
      <c r="AT122" s="1"/>
      <c r="AU122" s="1"/>
      <c r="AV122" s="1"/>
      <c r="AW122" s="1"/>
      <c r="AX122" s="1"/>
      <c r="AY122" s="1"/>
    </row>
    <row r="123" spans="1:51" ht="13.5" customHeight="1">
      <c r="A123" s="1"/>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1"/>
      <c r="AO123" s="1"/>
      <c r="AP123" s="1"/>
      <c r="AQ123" s="1"/>
      <c r="AR123" s="1"/>
      <c r="AS123" s="1"/>
      <c r="AT123" s="1"/>
      <c r="AU123" s="1"/>
      <c r="AV123" s="1"/>
      <c r="AW123" s="1"/>
      <c r="AX123" s="1"/>
      <c r="AY123" s="1"/>
    </row>
    <row r="124" spans="1:51" ht="13.5" customHeight="1">
      <c r="A124" s="1"/>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1"/>
      <c r="AO124" s="1"/>
      <c r="AP124" s="1"/>
      <c r="AQ124" s="1"/>
      <c r="AR124" s="1"/>
      <c r="AS124" s="1"/>
      <c r="AT124" s="1"/>
      <c r="AU124" s="1"/>
      <c r="AV124" s="1"/>
      <c r="AW124" s="1"/>
      <c r="AX124" s="1"/>
      <c r="AY124" s="1"/>
    </row>
    <row r="125" spans="1:51" ht="13.5" customHeight="1">
      <c r="A125" s="1"/>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1"/>
      <c r="AO125" s="1"/>
      <c r="AP125" s="1"/>
      <c r="AQ125" s="1"/>
      <c r="AR125" s="1"/>
      <c r="AS125" s="1"/>
      <c r="AT125" s="1"/>
      <c r="AU125" s="1"/>
      <c r="AV125" s="1"/>
      <c r="AW125" s="1"/>
      <c r="AX125" s="1"/>
      <c r="AY125" s="1"/>
    </row>
    <row r="126" spans="1:51" ht="13.5" customHeight="1">
      <c r="A126" s="1"/>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1"/>
      <c r="AO126" s="1"/>
      <c r="AP126" s="1"/>
      <c r="AQ126" s="1"/>
      <c r="AR126" s="1"/>
      <c r="AS126" s="1"/>
      <c r="AT126" s="1"/>
      <c r="AU126" s="1"/>
      <c r="AV126" s="1"/>
      <c r="AW126" s="1"/>
      <c r="AX126" s="1"/>
      <c r="AY126" s="1"/>
    </row>
    <row r="127" spans="1:51" ht="13.5" customHeight="1">
      <c r="A127" s="1"/>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1"/>
      <c r="AO127" s="1"/>
      <c r="AP127" s="1"/>
      <c r="AQ127" s="1"/>
      <c r="AR127" s="1"/>
      <c r="AS127" s="1"/>
      <c r="AT127" s="1"/>
      <c r="AU127" s="1"/>
      <c r="AV127" s="1"/>
      <c r="AW127" s="1"/>
      <c r="AX127" s="1"/>
      <c r="AY127" s="1"/>
    </row>
    <row r="128" spans="1:51" ht="13.5" customHeight="1">
      <c r="A128" s="1"/>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1"/>
      <c r="AO128" s="1"/>
      <c r="AP128" s="1"/>
      <c r="AQ128" s="1"/>
      <c r="AR128" s="1"/>
      <c r="AS128" s="1"/>
      <c r="AT128" s="1"/>
      <c r="AU128" s="1"/>
      <c r="AV128" s="1"/>
      <c r="AW128" s="1"/>
      <c r="AX128" s="1"/>
      <c r="AY128" s="1"/>
    </row>
    <row r="129" spans="1:51" ht="13.5" customHeight="1">
      <c r="A129" s="1"/>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1"/>
      <c r="AO129" s="1"/>
      <c r="AP129" s="1"/>
      <c r="AQ129" s="1"/>
      <c r="AR129" s="1"/>
      <c r="AS129" s="1"/>
      <c r="AT129" s="1"/>
      <c r="AU129" s="1"/>
      <c r="AV129" s="1"/>
      <c r="AW129" s="1"/>
      <c r="AX129" s="1"/>
      <c r="AY129" s="1"/>
    </row>
    <row r="130" spans="1:51" ht="13.5" customHeight="1">
      <c r="A130" s="1"/>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1"/>
      <c r="AO130" s="1"/>
      <c r="AP130" s="1"/>
      <c r="AQ130" s="1"/>
      <c r="AR130" s="1"/>
      <c r="AS130" s="1"/>
      <c r="AT130" s="1"/>
      <c r="AU130" s="1"/>
      <c r="AV130" s="1"/>
      <c r="AW130" s="1"/>
      <c r="AX130" s="1"/>
      <c r="AY130" s="1"/>
    </row>
    <row r="131" spans="1:51" ht="13.5" customHeight="1">
      <c r="A131" s="1"/>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1"/>
      <c r="AO131" s="1"/>
      <c r="AP131" s="1"/>
      <c r="AQ131" s="1"/>
      <c r="AR131" s="1"/>
      <c r="AS131" s="1"/>
      <c r="AT131" s="1"/>
      <c r="AU131" s="1"/>
      <c r="AV131" s="1"/>
      <c r="AW131" s="1"/>
      <c r="AX131" s="1"/>
      <c r="AY131" s="1"/>
    </row>
    <row r="132" spans="1:51" ht="13.5" customHeight="1">
      <c r="A132" s="1"/>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1"/>
      <c r="AO132" s="1"/>
      <c r="AP132" s="1"/>
      <c r="AQ132" s="1"/>
      <c r="AR132" s="1"/>
      <c r="AS132" s="1"/>
      <c r="AT132" s="1"/>
      <c r="AU132" s="1"/>
      <c r="AV132" s="1"/>
      <c r="AW132" s="1"/>
      <c r="AX132" s="1"/>
      <c r="AY132" s="1"/>
    </row>
    <row r="133" spans="1:51" ht="13.5" customHeight="1">
      <c r="A133" s="1"/>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1"/>
      <c r="AO133" s="1"/>
      <c r="AP133" s="1"/>
      <c r="AQ133" s="1"/>
      <c r="AR133" s="1"/>
      <c r="AS133" s="1"/>
      <c r="AT133" s="1"/>
      <c r="AU133" s="1"/>
      <c r="AV133" s="1"/>
      <c r="AW133" s="1"/>
      <c r="AX133" s="1"/>
      <c r="AY133" s="1"/>
    </row>
    <row r="134" spans="1:51" ht="13.5" customHeight="1">
      <c r="A134" s="1"/>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1"/>
      <c r="AO134" s="1"/>
      <c r="AP134" s="1"/>
      <c r="AQ134" s="1"/>
      <c r="AR134" s="1"/>
      <c r="AS134" s="1"/>
      <c r="AT134" s="1"/>
      <c r="AU134" s="1"/>
      <c r="AV134" s="1"/>
      <c r="AW134" s="1"/>
      <c r="AX134" s="1"/>
      <c r="AY134" s="1"/>
    </row>
    <row r="135" spans="1:51" ht="13.5" customHeight="1">
      <c r="A135" s="1"/>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1"/>
      <c r="AO135" s="1"/>
      <c r="AP135" s="1"/>
      <c r="AQ135" s="1"/>
      <c r="AR135" s="1"/>
      <c r="AS135" s="1"/>
      <c r="AT135" s="1"/>
      <c r="AU135" s="1"/>
      <c r="AV135" s="1"/>
      <c r="AW135" s="1"/>
      <c r="AX135" s="1"/>
      <c r="AY135" s="1"/>
    </row>
    <row r="136" spans="1:51" ht="13.5" customHeight="1">
      <c r="A136" s="1"/>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1"/>
      <c r="AO136" s="1"/>
      <c r="AP136" s="1"/>
      <c r="AQ136" s="1"/>
      <c r="AR136" s="1"/>
      <c r="AS136" s="1"/>
      <c r="AT136" s="1"/>
      <c r="AU136" s="1"/>
      <c r="AV136" s="1"/>
      <c r="AW136" s="1"/>
      <c r="AX136" s="1"/>
      <c r="AY136" s="1"/>
    </row>
    <row r="137" spans="1:51" ht="13.5" customHeight="1">
      <c r="A137" s="1"/>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1"/>
      <c r="AO137" s="1"/>
      <c r="AP137" s="1"/>
      <c r="AQ137" s="1"/>
      <c r="AR137" s="1"/>
      <c r="AS137" s="1"/>
      <c r="AT137" s="1"/>
      <c r="AU137" s="1"/>
      <c r="AV137" s="1"/>
      <c r="AW137" s="1"/>
      <c r="AX137" s="1"/>
      <c r="AY137" s="1"/>
    </row>
    <row r="138" spans="1:51" ht="13.5" customHeight="1">
      <c r="A138" s="1"/>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1"/>
      <c r="AO138" s="1"/>
      <c r="AP138" s="1"/>
      <c r="AQ138" s="1"/>
      <c r="AR138" s="1"/>
      <c r="AS138" s="1"/>
      <c r="AT138" s="1"/>
      <c r="AU138" s="1"/>
      <c r="AV138" s="1"/>
      <c r="AW138" s="1"/>
      <c r="AX138" s="1"/>
      <c r="AY138" s="1"/>
    </row>
    <row r="139" spans="1:51" ht="13.5" customHeight="1">
      <c r="A139" s="1"/>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1"/>
      <c r="AO139" s="1"/>
      <c r="AP139" s="1"/>
      <c r="AQ139" s="1"/>
      <c r="AR139" s="1"/>
      <c r="AS139" s="1"/>
      <c r="AT139" s="1"/>
      <c r="AU139" s="1"/>
      <c r="AV139" s="1"/>
      <c r="AW139" s="1"/>
      <c r="AX139" s="1"/>
      <c r="AY139" s="1"/>
    </row>
    <row r="140" spans="1:51" ht="13.5" customHeight="1">
      <c r="A140" s="1"/>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1"/>
      <c r="AO140" s="1"/>
      <c r="AP140" s="1"/>
      <c r="AQ140" s="1"/>
      <c r="AR140" s="1"/>
      <c r="AS140" s="1"/>
      <c r="AT140" s="1"/>
      <c r="AU140" s="1"/>
      <c r="AV140" s="1"/>
      <c r="AW140" s="1"/>
      <c r="AX140" s="1"/>
      <c r="AY140" s="1"/>
    </row>
    <row r="141" spans="1:51" ht="13.5" customHeight="1">
      <c r="A141" s="1"/>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1"/>
      <c r="AO141" s="1"/>
      <c r="AP141" s="1"/>
      <c r="AQ141" s="1"/>
      <c r="AR141" s="1"/>
      <c r="AS141" s="1"/>
      <c r="AT141" s="1"/>
      <c r="AU141" s="1"/>
      <c r="AV141" s="1"/>
      <c r="AW141" s="1"/>
      <c r="AX141" s="1"/>
      <c r="AY141" s="1"/>
    </row>
    <row r="142" spans="1:51" ht="13.5" customHeight="1">
      <c r="A142" s="1"/>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1"/>
      <c r="AO142" s="1"/>
      <c r="AP142" s="1"/>
      <c r="AQ142" s="1"/>
      <c r="AR142" s="1"/>
      <c r="AS142" s="1"/>
      <c r="AT142" s="1"/>
      <c r="AU142" s="1"/>
      <c r="AV142" s="1"/>
      <c r="AW142" s="1"/>
      <c r="AX142" s="1"/>
      <c r="AY142" s="1"/>
    </row>
    <row r="143" spans="1:51" ht="13.5" customHeight="1">
      <c r="A143" s="1"/>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1"/>
      <c r="AO143" s="1"/>
      <c r="AP143" s="1"/>
      <c r="AQ143" s="1"/>
      <c r="AR143" s="1"/>
      <c r="AS143" s="1"/>
      <c r="AT143" s="1"/>
      <c r="AU143" s="1"/>
      <c r="AV143" s="1"/>
      <c r="AW143" s="1"/>
      <c r="AX143" s="1"/>
      <c r="AY143" s="1"/>
    </row>
    <row r="144" spans="1:51" ht="13.5" customHeight="1">
      <c r="A144" s="1"/>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1"/>
      <c r="AO144" s="1"/>
      <c r="AP144" s="1"/>
      <c r="AQ144" s="1"/>
      <c r="AR144" s="1"/>
      <c r="AS144" s="1"/>
      <c r="AT144" s="1"/>
      <c r="AU144" s="1"/>
      <c r="AV144" s="1"/>
      <c r="AW144" s="1"/>
      <c r="AX144" s="1"/>
      <c r="AY144" s="1"/>
    </row>
    <row r="145" spans="1:51" ht="13.5" customHeight="1">
      <c r="A145" s="1"/>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1"/>
      <c r="AO145" s="1"/>
      <c r="AP145" s="1"/>
      <c r="AQ145" s="1"/>
      <c r="AR145" s="1"/>
      <c r="AS145" s="1"/>
      <c r="AT145" s="1"/>
      <c r="AU145" s="1"/>
      <c r="AV145" s="1"/>
      <c r="AW145" s="1"/>
      <c r="AX145" s="1"/>
      <c r="AY145" s="1"/>
    </row>
    <row r="146" spans="1:51" ht="13.5" customHeight="1">
      <c r="A146" s="1"/>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1"/>
      <c r="AO146" s="1"/>
      <c r="AP146" s="1"/>
      <c r="AQ146" s="1"/>
      <c r="AR146" s="1"/>
      <c r="AS146" s="1"/>
      <c r="AT146" s="1"/>
      <c r="AU146" s="1"/>
      <c r="AV146" s="1"/>
      <c r="AW146" s="1"/>
      <c r="AX146" s="1"/>
      <c r="AY146" s="1"/>
    </row>
    <row r="147" spans="1:51" ht="13.5" customHeight="1">
      <c r="A147" s="1"/>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1"/>
      <c r="AO147" s="1"/>
      <c r="AP147" s="1"/>
      <c r="AQ147" s="1"/>
      <c r="AR147" s="1"/>
      <c r="AS147" s="1"/>
      <c r="AT147" s="1"/>
      <c r="AU147" s="1"/>
      <c r="AV147" s="1"/>
      <c r="AW147" s="1"/>
      <c r="AX147" s="1"/>
      <c r="AY147" s="1"/>
    </row>
    <row r="148" spans="1:51" ht="13.5" customHeight="1">
      <c r="A148" s="1"/>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1"/>
      <c r="AO148" s="1"/>
      <c r="AP148" s="1"/>
      <c r="AQ148" s="1"/>
      <c r="AR148" s="1"/>
      <c r="AS148" s="1"/>
      <c r="AT148" s="1"/>
      <c r="AU148" s="1"/>
      <c r="AV148" s="1"/>
      <c r="AW148" s="1"/>
      <c r="AX148" s="1"/>
      <c r="AY148" s="1"/>
    </row>
    <row r="149" spans="1:51" ht="13.5" customHeight="1">
      <c r="A149" s="1"/>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1"/>
      <c r="AO149" s="1"/>
      <c r="AP149" s="1"/>
      <c r="AQ149" s="1"/>
      <c r="AR149" s="1"/>
      <c r="AS149" s="1"/>
      <c r="AT149" s="1"/>
      <c r="AU149" s="1"/>
      <c r="AV149" s="1"/>
      <c r="AW149" s="1"/>
      <c r="AX149" s="1"/>
      <c r="AY149" s="1"/>
    </row>
    <row r="150" spans="1:51" ht="13.5" customHeight="1">
      <c r="A150" s="1"/>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1"/>
      <c r="AO150" s="1"/>
      <c r="AP150" s="1"/>
      <c r="AQ150" s="1"/>
      <c r="AR150" s="1"/>
      <c r="AS150" s="1"/>
      <c r="AT150" s="1"/>
      <c r="AU150" s="1"/>
      <c r="AV150" s="1"/>
      <c r="AW150" s="1"/>
      <c r="AX150" s="1"/>
      <c r="AY150" s="1"/>
    </row>
    <row r="151" spans="1:51" ht="13.5" customHeight="1">
      <c r="A151" s="1"/>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1"/>
      <c r="AO151" s="1"/>
      <c r="AP151" s="1"/>
      <c r="AQ151" s="1"/>
      <c r="AR151" s="1"/>
      <c r="AS151" s="1"/>
      <c r="AT151" s="1"/>
      <c r="AU151" s="1"/>
      <c r="AV151" s="1"/>
      <c r="AW151" s="1"/>
      <c r="AX151" s="1"/>
      <c r="AY151" s="1"/>
    </row>
    <row r="152" spans="1:51" ht="13.5" customHeight="1">
      <c r="A152" s="1"/>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1"/>
      <c r="AO152" s="1"/>
      <c r="AP152" s="1"/>
      <c r="AQ152" s="1"/>
      <c r="AR152" s="1"/>
      <c r="AS152" s="1"/>
      <c r="AT152" s="1"/>
      <c r="AU152" s="1"/>
      <c r="AV152" s="1"/>
      <c r="AW152" s="1"/>
      <c r="AX152" s="1"/>
      <c r="AY152" s="1"/>
    </row>
    <row r="153" spans="1:51" ht="13.5" customHeight="1">
      <c r="A153" s="1"/>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1"/>
      <c r="AO153" s="1"/>
      <c r="AP153" s="1"/>
      <c r="AQ153" s="1"/>
      <c r="AR153" s="1"/>
      <c r="AS153" s="1"/>
      <c r="AT153" s="1"/>
      <c r="AU153" s="1"/>
      <c r="AV153" s="1"/>
      <c r="AW153" s="1"/>
      <c r="AX153" s="1"/>
      <c r="AY153" s="1"/>
    </row>
    <row r="154" spans="1:51" ht="13.5" customHeight="1">
      <c r="A154" s="1"/>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1"/>
      <c r="AO154" s="1"/>
      <c r="AP154" s="1"/>
      <c r="AQ154" s="1"/>
      <c r="AR154" s="1"/>
      <c r="AS154" s="1"/>
      <c r="AT154" s="1"/>
      <c r="AU154" s="1"/>
      <c r="AV154" s="1"/>
      <c r="AW154" s="1"/>
      <c r="AX154" s="1"/>
      <c r="AY154" s="1"/>
    </row>
    <row r="155" spans="1:51" ht="13.5" customHeight="1">
      <c r="A155" s="1"/>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1"/>
      <c r="AO155" s="1"/>
      <c r="AP155" s="1"/>
      <c r="AQ155" s="1"/>
      <c r="AR155" s="1"/>
      <c r="AS155" s="1"/>
      <c r="AT155" s="1"/>
      <c r="AU155" s="1"/>
      <c r="AV155" s="1"/>
      <c r="AW155" s="1"/>
      <c r="AX155" s="1"/>
      <c r="AY155" s="1"/>
    </row>
    <row r="156" spans="1:51" ht="13.5" customHeight="1">
      <c r="A156" s="1"/>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1"/>
      <c r="AO156" s="1"/>
      <c r="AP156" s="1"/>
      <c r="AQ156" s="1"/>
      <c r="AR156" s="1"/>
      <c r="AS156" s="1"/>
      <c r="AT156" s="1"/>
      <c r="AU156" s="1"/>
      <c r="AV156" s="1"/>
      <c r="AW156" s="1"/>
      <c r="AX156" s="1"/>
      <c r="AY156" s="1"/>
    </row>
    <row r="157" spans="1:51" ht="13.5" customHeight="1">
      <c r="A157" s="1"/>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1"/>
      <c r="AO157" s="1"/>
      <c r="AP157" s="1"/>
      <c r="AQ157" s="1"/>
      <c r="AR157" s="1"/>
      <c r="AS157" s="1"/>
      <c r="AT157" s="1"/>
      <c r="AU157" s="1"/>
      <c r="AV157" s="1"/>
      <c r="AW157" s="1"/>
      <c r="AX157" s="1"/>
      <c r="AY157" s="1"/>
    </row>
    <row r="158" spans="1:51" ht="13.5" customHeight="1">
      <c r="A158" s="1"/>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1"/>
      <c r="AO158" s="1"/>
      <c r="AP158" s="1"/>
      <c r="AQ158" s="1"/>
      <c r="AR158" s="1"/>
      <c r="AS158" s="1"/>
      <c r="AT158" s="1"/>
      <c r="AU158" s="1"/>
      <c r="AV158" s="1"/>
      <c r="AW158" s="1"/>
      <c r="AX158" s="1"/>
      <c r="AY158" s="1"/>
    </row>
    <row r="159" spans="1:51" ht="13.5" customHeight="1">
      <c r="A159" s="1"/>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1"/>
      <c r="AO159" s="1"/>
      <c r="AP159" s="1"/>
      <c r="AQ159" s="1"/>
      <c r="AR159" s="1"/>
      <c r="AS159" s="1"/>
      <c r="AT159" s="1"/>
      <c r="AU159" s="1"/>
      <c r="AV159" s="1"/>
      <c r="AW159" s="1"/>
      <c r="AX159" s="1"/>
      <c r="AY159" s="1"/>
    </row>
    <row r="160" spans="1:51" ht="13.5" customHeight="1">
      <c r="A160" s="1"/>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1"/>
      <c r="AO160" s="1"/>
      <c r="AP160" s="1"/>
      <c r="AQ160" s="1"/>
      <c r="AR160" s="1"/>
      <c r="AS160" s="1"/>
      <c r="AT160" s="1"/>
      <c r="AU160" s="1"/>
      <c r="AV160" s="1"/>
      <c r="AW160" s="1"/>
      <c r="AX160" s="1"/>
      <c r="AY160" s="1"/>
    </row>
    <row r="161" spans="1:51" ht="13.5" customHeight="1">
      <c r="A161" s="1"/>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1"/>
      <c r="AO161" s="1"/>
      <c r="AP161" s="1"/>
      <c r="AQ161" s="1"/>
      <c r="AR161" s="1"/>
      <c r="AS161" s="1"/>
      <c r="AT161" s="1"/>
      <c r="AU161" s="1"/>
      <c r="AV161" s="1"/>
      <c r="AW161" s="1"/>
      <c r="AX161" s="1"/>
      <c r="AY161" s="1"/>
    </row>
    <row r="162" spans="1:51" ht="13.5" customHeight="1">
      <c r="A162" s="1"/>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1"/>
      <c r="AO162" s="1"/>
      <c r="AP162" s="1"/>
      <c r="AQ162" s="1"/>
      <c r="AR162" s="1"/>
      <c r="AS162" s="1"/>
      <c r="AT162" s="1"/>
      <c r="AU162" s="1"/>
      <c r="AV162" s="1"/>
      <c r="AW162" s="1"/>
      <c r="AX162" s="1"/>
      <c r="AY162" s="1"/>
    </row>
    <row r="163" spans="1:51" ht="13.5" customHeight="1">
      <c r="A163" s="1"/>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1"/>
      <c r="AO163" s="1"/>
      <c r="AP163" s="1"/>
      <c r="AQ163" s="1"/>
      <c r="AR163" s="1"/>
      <c r="AS163" s="1"/>
      <c r="AT163" s="1"/>
      <c r="AU163" s="1"/>
      <c r="AV163" s="1"/>
      <c r="AW163" s="1"/>
      <c r="AX163" s="1"/>
      <c r="AY163" s="1"/>
    </row>
    <row r="164" spans="1:51" ht="13.5" customHeight="1">
      <c r="A164" s="1"/>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1"/>
      <c r="AO164" s="1"/>
      <c r="AP164" s="1"/>
      <c r="AQ164" s="1"/>
      <c r="AR164" s="1"/>
      <c r="AS164" s="1"/>
      <c r="AT164" s="1"/>
      <c r="AU164" s="1"/>
      <c r="AV164" s="1"/>
      <c r="AW164" s="1"/>
      <c r="AX164" s="1"/>
      <c r="AY164" s="1"/>
    </row>
    <row r="165" spans="1:51" ht="13.5" customHeight="1">
      <c r="A165" s="1"/>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1"/>
      <c r="AO165" s="1"/>
      <c r="AP165" s="1"/>
      <c r="AQ165" s="1"/>
      <c r="AR165" s="1"/>
      <c r="AS165" s="1"/>
      <c r="AT165" s="1"/>
      <c r="AU165" s="1"/>
      <c r="AV165" s="1"/>
      <c r="AW165" s="1"/>
      <c r="AX165" s="1"/>
      <c r="AY165" s="1"/>
    </row>
    <row r="166" spans="1:51" ht="13.5" customHeight="1">
      <c r="A166" s="1"/>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1"/>
      <c r="AO166" s="1"/>
      <c r="AP166" s="1"/>
      <c r="AQ166" s="1"/>
      <c r="AR166" s="1"/>
      <c r="AS166" s="1"/>
      <c r="AT166" s="1"/>
      <c r="AU166" s="1"/>
      <c r="AV166" s="1"/>
      <c r="AW166" s="1"/>
      <c r="AX166" s="1"/>
      <c r="AY166" s="1"/>
    </row>
    <row r="167" spans="1:51" ht="13.5" customHeight="1">
      <c r="A167" s="1"/>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1"/>
      <c r="AO167" s="1"/>
      <c r="AP167" s="1"/>
      <c r="AQ167" s="1"/>
      <c r="AR167" s="1"/>
      <c r="AS167" s="1"/>
      <c r="AT167" s="1"/>
      <c r="AU167" s="1"/>
      <c r="AV167" s="1"/>
      <c r="AW167" s="1"/>
      <c r="AX167" s="1"/>
      <c r="AY167" s="1"/>
    </row>
    <row r="168" spans="1:51" ht="13.5" customHeight="1">
      <c r="A168" s="1"/>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1"/>
      <c r="AO168" s="1"/>
      <c r="AP168" s="1"/>
      <c r="AQ168" s="1"/>
      <c r="AR168" s="1"/>
      <c r="AS168" s="1"/>
      <c r="AT168" s="1"/>
      <c r="AU168" s="1"/>
      <c r="AV168" s="1"/>
      <c r="AW168" s="1"/>
      <c r="AX168" s="1"/>
      <c r="AY168" s="1"/>
    </row>
    <row r="169" spans="1:51" ht="13.5" customHeight="1">
      <c r="A169" s="1"/>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1"/>
      <c r="AO169" s="1"/>
      <c r="AP169" s="1"/>
      <c r="AQ169" s="1"/>
      <c r="AR169" s="1"/>
      <c r="AS169" s="1"/>
      <c r="AT169" s="1"/>
      <c r="AU169" s="1"/>
      <c r="AV169" s="1"/>
      <c r="AW169" s="1"/>
      <c r="AX169" s="1"/>
      <c r="AY169" s="1"/>
    </row>
    <row r="170" spans="1:51" ht="13.5" customHeight="1">
      <c r="A170" s="1"/>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1"/>
      <c r="AO170" s="1"/>
      <c r="AP170" s="1"/>
      <c r="AQ170" s="1"/>
      <c r="AR170" s="1"/>
      <c r="AS170" s="1"/>
      <c r="AT170" s="1"/>
      <c r="AU170" s="1"/>
      <c r="AV170" s="1"/>
      <c r="AW170" s="1"/>
      <c r="AX170" s="1"/>
      <c r="AY170" s="1"/>
    </row>
    <row r="171" spans="1:51" ht="13.5" customHeight="1">
      <c r="A171" s="1"/>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1"/>
      <c r="AO171" s="1"/>
      <c r="AP171" s="1"/>
      <c r="AQ171" s="1"/>
      <c r="AR171" s="1"/>
      <c r="AS171" s="1"/>
      <c r="AT171" s="1"/>
      <c r="AU171" s="1"/>
      <c r="AV171" s="1"/>
      <c r="AW171" s="1"/>
      <c r="AX171" s="1"/>
      <c r="AY171" s="1"/>
    </row>
    <row r="172" spans="1:51" ht="13.5" customHeight="1">
      <c r="A172" s="1"/>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1"/>
      <c r="AO172" s="1"/>
      <c r="AP172" s="1"/>
      <c r="AQ172" s="1"/>
      <c r="AR172" s="1"/>
      <c r="AS172" s="1"/>
      <c r="AT172" s="1"/>
      <c r="AU172" s="1"/>
      <c r="AV172" s="1"/>
      <c r="AW172" s="1"/>
      <c r="AX172" s="1"/>
      <c r="AY172" s="1"/>
    </row>
    <row r="173" spans="1:51" ht="13.5" customHeight="1">
      <c r="A173" s="1"/>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1"/>
      <c r="AO173" s="1"/>
      <c r="AP173" s="1"/>
      <c r="AQ173" s="1"/>
      <c r="AR173" s="1"/>
      <c r="AS173" s="1"/>
      <c r="AT173" s="1"/>
      <c r="AU173" s="1"/>
      <c r="AV173" s="1"/>
      <c r="AW173" s="1"/>
      <c r="AX173" s="1"/>
      <c r="AY173" s="1"/>
    </row>
    <row r="174" spans="1:51" ht="13.5" customHeight="1">
      <c r="A174" s="1"/>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1"/>
      <c r="AO174" s="1"/>
      <c r="AP174" s="1"/>
      <c r="AQ174" s="1"/>
      <c r="AR174" s="1"/>
      <c r="AS174" s="1"/>
      <c r="AT174" s="1"/>
      <c r="AU174" s="1"/>
      <c r="AV174" s="1"/>
      <c r="AW174" s="1"/>
      <c r="AX174" s="1"/>
      <c r="AY174" s="1"/>
    </row>
    <row r="175" spans="1:51" ht="13.5" customHeight="1">
      <c r="A175" s="1"/>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1"/>
      <c r="AO175" s="1"/>
      <c r="AP175" s="1"/>
      <c r="AQ175" s="1"/>
      <c r="AR175" s="1"/>
      <c r="AS175" s="1"/>
      <c r="AT175" s="1"/>
      <c r="AU175" s="1"/>
      <c r="AV175" s="1"/>
      <c r="AW175" s="1"/>
      <c r="AX175" s="1"/>
      <c r="AY175" s="1"/>
    </row>
    <row r="176" spans="1:51" ht="13.5" customHeight="1">
      <c r="A176" s="1"/>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1"/>
      <c r="AO176" s="1"/>
      <c r="AP176" s="1"/>
      <c r="AQ176" s="1"/>
      <c r="AR176" s="1"/>
      <c r="AS176" s="1"/>
      <c r="AT176" s="1"/>
      <c r="AU176" s="1"/>
      <c r="AV176" s="1"/>
      <c r="AW176" s="1"/>
      <c r="AX176" s="1"/>
      <c r="AY176" s="1"/>
    </row>
    <row r="177" spans="1:51" ht="13.5" customHeight="1">
      <c r="A177" s="1"/>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1"/>
      <c r="AO177" s="1"/>
      <c r="AP177" s="1"/>
      <c r="AQ177" s="1"/>
      <c r="AR177" s="1"/>
      <c r="AS177" s="1"/>
      <c r="AT177" s="1"/>
      <c r="AU177" s="1"/>
      <c r="AV177" s="1"/>
      <c r="AW177" s="1"/>
      <c r="AX177" s="1"/>
      <c r="AY177" s="1"/>
    </row>
    <row r="178" spans="1:51" ht="13.5" customHeight="1">
      <c r="A178" s="1"/>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1"/>
      <c r="AO178" s="1"/>
      <c r="AP178" s="1"/>
      <c r="AQ178" s="1"/>
      <c r="AR178" s="1"/>
      <c r="AS178" s="1"/>
      <c r="AT178" s="1"/>
      <c r="AU178" s="1"/>
      <c r="AV178" s="1"/>
      <c r="AW178" s="1"/>
      <c r="AX178" s="1"/>
      <c r="AY178" s="1"/>
    </row>
    <row r="179" spans="1:51" ht="13.5" customHeight="1">
      <c r="A179" s="1"/>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1"/>
      <c r="AO179" s="1"/>
      <c r="AP179" s="1"/>
      <c r="AQ179" s="1"/>
      <c r="AR179" s="1"/>
      <c r="AS179" s="1"/>
      <c r="AT179" s="1"/>
      <c r="AU179" s="1"/>
      <c r="AV179" s="1"/>
      <c r="AW179" s="1"/>
      <c r="AX179" s="1"/>
      <c r="AY179" s="1"/>
    </row>
    <row r="180" spans="1:51" ht="13.5" customHeight="1">
      <c r="A180" s="1"/>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1"/>
      <c r="AO180" s="1"/>
      <c r="AP180" s="1"/>
      <c r="AQ180" s="1"/>
      <c r="AR180" s="1"/>
      <c r="AS180" s="1"/>
      <c r="AT180" s="1"/>
      <c r="AU180" s="1"/>
      <c r="AV180" s="1"/>
      <c r="AW180" s="1"/>
      <c r="AX180" s="1"/>
      <c r="AY180" s="1"/>
    </row>
    <row r="181" spans="1:51" ht="13.5" customHeight="1">
      <c r="A181" s="1"/>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1"/>
      <c r="AO181" s="1"/>
      <c r="AP181" s="1"/>
      <c r="AQ181" s="1"/>
      <c r="AR181" s="1"/>
      <c r="AS181" s="1"/>
      <c r="AT181" s="1"/>
      <c r="AU181" s="1"/>
      <c r="AV181" s="1"/>
      <c r="AW181" s="1"/>
      <c r="AX181" s="1"/>
      <c r="AY181" s="1"/>
    </row>
    <row r="182" spans="1:51" ht="13.5" customHeight="1">
      <c r="A182" s="1"/>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1"/>
      <c r="AO182" s="1"/>
      <c r="AP182" s="1"/>
      <c r="AQ182" s="1"/>
      <c r="AR182" s="1"/>
      <c r="AS182" s="1"/>
      <c r="AT182" s="1"/>
      <c r="AU182" s="1"/>
      <c r="AV182" s="1"/>
      <c r="AW182" s="1"/>
      <c r="AX182" s="1"/>
      <c r="AY182" s="1"/>
    </row>
    <row r="183" spans="1:51" ht="13.5" customHeight="1">
      <c r="A183" s="1"/>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1"/>
      <c r="AO183" s="1"/>
      <c r="AP183" s="1"/>
      <c r="AQ183" s="1"/>
      <c r="AR183" s="1"/>
      <c r="AS183" s="1"/>
      <c r="AT183" s="1"/>
      <c r="AU183" s="1"/>
      <c r="AV183" s="1"/>
      <c r="AW183" s="1"/>
      <c r="AX183" s="1"/>
      <c r="AY183" s="1"/>
    </row>
    <row r="184" spans="1:51" ht="13.5" customHeight="1">
      <c r="A184" s="1"/>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1"/>
      <c r="AO184" s="1"/>
      <c r="AP184" s="1"/>
      <c r="AQ184" s="1"/>
      <c r="AR184" s="1"/>
      <c r="AS184" s="1"/>
      <c r="AT184" s="1"/>
      <c r="AU184" s="1"/>
      <c r="AV184" s="1"/>
      <c r="AW184" s="1"/>
      <c r="AX184" s="1"/>
      <c r="AY184" s="1"/>
    </row>
    <row r="185" spans="1:51" ht="13.5" customHeight="1">
      <c r="A185" s="1"/>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1"/>
      <c r="AO185" s="1"/>
      <c r="AP185" s="1"/>
      <c r="AQ185" s="1"/>
      <c r="AR185" s="1"/>
      <c r="AS185" s="1"/>
      <c r="AT185" s="1"/>
      <c r="AU185" s="1"/>
      <c r="AV185" s="1"/>
      <c r="AW185" s="1"/>
      <c r="AX185" s="1"/>
      <c r="AY185" s="1"/>
    </row>
    <row r="186" spans="1:51" ht="13.5" customHeight="1">
      <c r="A186" s="1"/>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1"/>
      <c r="AO186" s="1"/>
      <c r="AP186" s="1"/>
      <c r="AQ186" s="1"/>
      <c r="AR186" s="1"/>
      <c r="AS186" s="1"/>
      <c r="AT186" s="1"/>
      <c r="AU186" s="1"/>
      <c r="AV186" s="1"/>
      <c r="AW186" s="1"/>
      <c r="AX186" s="1"/>
      <c r="AY186" s="1"/>
    </row>
    <row r="187" spans="1:51" ht="13.5" customHeight="1">
      <c r="A187" s="1"/>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1"/>
      <c r="AO187" s="1"/>
      <c r="AP187" s="1"/>
      <c r="AQ187" s="1"/>
      <c r="AR187" s="1"/>
      <c r="AS187" s="1"/>
      <c r="AT187" s="1"/>
      <c r="AU187" s="1"/>
      <c r="AV187" s="1"/>
      <c r="AW187" s="1"/>
      <c r="AX187" s="1"/>
      <c r="AY187" s="1"/>
    </row>
    <row r="188" spans="1:51" ht="13.5" customHeight="1">
      <c r="A188" s="1"/>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1"/>
      <c r="AO188" s="1"/>
      <c r="AP188" s="1"/>
      <c r="AQ188" s="1"/>
      <c r="AR188" s="1"/>
      <c r="AS188" s="1"/>
      <c r="AT188" s="1"/>
      <c r="AU188" s="1"/>
      <c r="AV188" s="1"/>
      <c r="AW188" s="1"/>
      <c r="AX188" s="1"/>
      <c r="AY188" s="1"/>
    </row>
    <row r="189" spans="1:51" ht="13.5" customHeight="1">
      <c r="A189" s="1"/>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1"/>
      <c r="AO189" s="1"/>
      <c r="AP189" s="1"/>
      <c r="AQ189" s="1"/>
      <c r="AR189" s="1"/>
      <c r="AS189" s="1"/>
      <c r="AT189" s="1"/>
      <c r="AU189" s="1"/>
      <c r="AV189" s="1"/>
      <c r="AW189" s="1"/>
      <c r="AX189" s="1"/>
      <c r="AY189" s="1"/>
    </row>
    <row r="190" spans="1:51" ht="13.5" customHeight="1">
      <c r="A190" s="1"/>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1"/>
      <c r="AO190" s="1"/>
      <c r="AP190" s="1"/>
      <c r="AQ190" s="1"/>
      <c r="AR190" s="1"/>
      <c r="AS190" s="1"/>
      <c r="AT190" s="1"/>
      <c r="AU190" s="1"/>
      <c r="AV190" s="1"/>
      <c r="AW190" s="1"/>
      <c r="AX190" s="1"/>
      <c r="AY190" s="1"/>
    </row>
    <row r="191" spans="1:51" ht="13.5" customHeight="1">
      <c r="A191" s="1"/>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1"/>
      <c r="AO191" s="1"/>
      <c r="AP191" s="1"/>
      <c r="AQ191" s="1"/>
      <c r="AR191" s="1"/>
      <c r="AS191" s="1"/>
      <c r="AT191" s="1"/>
      <c r="AU191" s="1"/>
      <c r="AV191" s="1"/>
      <c r="AW191" s="1"/>
      <c r="AX191" s="1"/>
      <c r="AY191" s="1"/>
    </row>
    <row r="192" spans="1:51" ht="13.5" customHeight="1">
      <c r="A192" s="1"/>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1"/>
      <c r="AO192" s="1"/>
      <c r="AP192" s="1"/>
      <c r="AQ192" s="1"/>
      <c r="AR192" s="1"/>
      <c r="AS192" s="1"/>
      <c r="AT192" s="1"/>
      <c r="AU192" s="1"/>
      <c r="AV192" s="1"/>
      <c r="AW192" s="1"/>
      <c r="AX192" s="1"/>
      <c r="AY192" s="1"/>
    </row>
    <row r="193" spans="1:51" ht="13.5" customHeight="1">
      <c r="A193" s="1"/>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1"/>
      <c r="AO193" s="1"/>
      <c r="AP193" s="1"/>
      <c r="AQ193" s="1"/>
      <c r="AR193" s="1"/>
      <c r="AS193" s="1"/>
      <c r="AT193" s="1"/>
      <c r="AU193" s="1"/>
      <c r="AV193" s="1"/>
      <c r="AW193" s="1"/>
      <c r="AX193" s="1"/>
      <c r="AY193" s="1"/>
    </row>
    <row r="194" spans="1:51" ht="13.5" customHeight="1">
      <c r="A194" s="1"/>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1"/>
      <c r="AO194" s="1"/>
      <c r="AP194" s="1"/>
      <c r="AQ194" s="1"/>
      <c r="AR194" s="1"/>
      <c r="AS194" s="1"/>
      <c r="AT194" s="1"/>
      <c r="AU194" s="1"/>
      <c r="AV194" s="1"/>
      <c r="AW194" s="1"/>
      <c r="AX194" s="1"/>
      <c r="AY194" s="1"/>
    </row>
    <row r="195" spans="1:51" ht="13.5" customHeight="1">
      <c r="A195" s="1"/>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1"/>
      <c r="AO195" s="1"/>
      <c r="AP195" s="1"/>
      <c r="AQ195" s="1"/>
      <c r="AR195" s="1"/>
      <c r="AS195" s="1"/>
      <c r="AT195" s="1"/>
      <c r="AU195" s="1"/>
      <c r="AV195" s="1"/>
      <c r="AW195" s="1"/>
      <c r="AX195" s="1"/>
      <c r="AY195" s="1"/>
    </row>
    <row r="196" spans="1:51" ht="13.5" customHeight="1">
      <c r="A196" s="1"/>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1"/>
      <c r="AO196" s="1"/>
      <c r="AP196" s="1"/>
      <c r="AQ196" s="1"/>
      <c r="AR196" s="1"/>
      <c r="AS196" s="1"/>
      <c r="AT196" s="1"/>
      <c r="AU196" s="1"/>
      <c r="AV196" s="1"/>
      <c r="AW196" s="1"/>
      <c r="AX196" s="1"/>
      <c r="AY196" s="1"/>
    </row>
    <row r="197" spans="1:51" ht="13.5" customHeight="1">
      <c r="A197" s="1"/>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1"/>
      <c r="AO197" s="1"/>
      <c r="AP197" s="1"/>
      <c r="AQ197" s="1"/>
      <c r="AR197" s="1"/>
      <c r="AS197" s="1"/>
      <c r="AT197" s="1"/>
      <c r="AU197" s="1"/>
      <c r="AV197" s="1"/>
      <c r="AW197" s="1"/>
      <c r="AX197" s="1"/>
      <c r="AY197" s="1"/>
    </row>
    <row r="198" spans="1:51" ht="13.5" customHeight="1">
      <c r="A198" s="1"/>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1"/>
      <c r="AO198" s="1"/>
      <c r="AP198" s="1"/>
      <c r="AQ198" s="1"/>
      <c r="AR198" s="1"/>
      <c r="AS198" s="1"/>
      <c r="AT198" s="1"/>
      <c r="AU198" s="1"/>
      <c r="AV198" s="1"/>
      <c r="AW198" s="1"/>
      <c r="AX198" s="1"/>
      <c r="AY198" s="1"/>
    </row>
    <row r="199" spans="1:51" ht="13.5" customHeight="1">
      <c r="A199" s="1"/>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1"/>
      <c r="AO199" s="1"/>
      <c r="AP199" s="1"/>
      <c r="AQ199" s="1"/>
      <c r="AR199" s="1"/>
      <c r="AS199" s="1"/>
      <c r="AT199" s="1"/>
      <c r="AU199" s="1"/>
      <c r="AV199" s="1"/>
      <c r="AW199" s="1"/>
      <c r="AX199" s="1"/>
      <c r="AY199" s="1"/>
    </row>
    <row r="200" spans="1:51" ht="13.5" customHeight="1">
      <c r="A200" s="1"/>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1"/>
      <c r="AO200" s="1"/>
      <c r="AP200" s="1"/>
      <c r="AQ200" s="1"/>
      <c r="AR200" s="1"/>
      <c r="AS200" s="1"/>
      <c r="AT200" s="1"/>
      <c r="AU200" s="1"/>
      <c r="AV200" s="1"/>
      <c r="AW200" s="1"/>
      <c r="AX200" s="1"/>
      <c r="AY200" s="1"/>
    </row>
    <row r="201" spans="1:51" ht="13.5" customHeight="1">
      <c r="A201" s="1"/>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1"/>
      <c r="AO201" s="1"/>
      <c r="AP201" s="1"/>
      <c r="AQ201" s="1"/>
      <c r="AR201" s="1"/>
      <c r="AS201" s="1"/>
      <c r="AT201" s="1"/>
      <c r="AU201" s="1"/>
      <c r="AV201" s="1"/>
      <c r="AW201" s="1"/>
      <c r="AX201" s="1"/>
      <c r="AY201" s="1"/>
    </row>
    <row r="202" spans="1:51" ht="13.5" customHeight="1">
      <c r="A202" s="1"/>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1"/>
      <c r="AO202" s="1"/>
      <c r="AP202" s="1"/>
      <c r="AQ202" s="1"/>
      <c r="AR202" s="1"/>
      <c r="AS202" s="1"/>
      <c r="AT202" s="1"/>
      <c r="AU202" s="1"/>
      <c r="AV202" s="1"/>
      <c r="AW202" s="1"/>
      <c r="AX202" s="1"/>
      <c r="AY202" s="1"/>
    </row>
    <row r="203" spans="1:51" ht="13.5" customHeight="1">
      <c r="A203" s="1"/>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1"/>
      <c r="AO203" s="1"/>
      <c r="AP203" s="1"/>
      <c r="AQ203" s="1"/>
      <c r="AR203" s="1"/>
      <c r="AS203" s="1"/>
      <c r="AT203" s="1"/>
      <c r="AU203" s="1"/>
      <c r="AV203" s="1"/>
      <c r="AW203" s="1"/>
      <c r="AX203" s="1"/>
      <c r="AY203" s="1"/>
    </row>
    <row r="204" spans="1:51" ht="13.5" customHeight="1">
      <c r="A204" s="1"/>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1"/>
      <c r="AO204" s="1"/>
      <c r="AP204" s="1"/>
      <c r="AQ204" s="1"/>
      <c r="AR204" s="1"/>
      <c r="AS204" s="1"/>
      <c r="AT204" s="1"/>
      <c r="AU204" s="1"/>
      <c r="AV204" s="1"/>
      <c r="AW204" s="1"/>
      <c r="AX204" s="1"/>
      <c r="AY204" s="1"/>
    </row>
    <row r="205" spans="1:51" ht="13.5" customHeight="1">
      <c r="A205" s="1"/>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1"/>
      <c r="AO205" s="1"/>
      <c r="AP205" s="1"/>
      <c r="AQ205" s="1"/>
      <c r="AR205" s="1"/>
      <c r="AS205" s="1"/>
      <c r="AT205" s="1"/>
      <c r="AU205" s="1"/>
      <c r="AV205" s="1"/>
      <c r="AW205" s="1"/>
      <c r="AX205" s="1"/>
      <c r="AY205" s="1"/>
    </row>
    <row r="206" spans="1:51" ht="13.5" customHeight="1">
      <c r="A206" s="1"/>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1"/>
      <c r="AO206" s="1"/>
      <c r="AP206" s="1"/>
      <c r="AQ206" s="1"/>
      <c r="AR206" s="1"/>
      <c r="AS206" s="1"/>
      <c r="AT206" s="1"/>
      <c r="AU206" s="1"/>
      <c r="AV206" s="1"/>
      <c r="AW206" s="1"/>
      <c r="AX206" s="1"/>
      <c r="AY206" s="1"/>
    </row>
    <row r="207" spans="1:51" ht="13.5" customHeight="1">
      <c r="A207" s="1"/>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1"/>
      <c r="AO207" s="1"/>
      <c r="AP207" s="1"/>
      <c r="AQ207" s="1"/>
      <c r="AR207" s="1"/>
      <c r="AS207" s="1"/>
      <c r="AT207" s="1"/>
      <c r="AU207" s="1"/>
      <c r="AV207" s="1"/>
      <c r="AW207" s="1"/>
      <c r="AX207" s="1"/>
      <c r="AY207" s="1"/>
    </row>
    <row r="208" spans="1:51" ht="13.5" customHeight="1">
      <c r="A208" s="1"/>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1"/>
      <c r="AO208" s="1"/>
      <c r="AP208" s="1"/>
      <c r="AQ208" s="1"/>
      <c r="AR208" s="1"/>
      <c r="AS208" s="1"/>
      <c r="AT208" s="1"/>
      <c r="AU208" s="1"/>
      <c r="AV208" s="1"/>
      <c r="AW208" s="1"/>
      <c r="AX208" s="1"/>
      <c r="AY208" s="1"/>
    </row>
    <row r="209" spans="1:51" ht="13.5" customHeight="1">
      <c r="A209" s="1"/>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1"/>
      <c r="AO209" s="1"/>
      <c r="AP209" s="1"/>
      <c r="AQ209" s="1"/>
      <c r="AR209" s="1"/>
      <c r="AS209" s="1"/>
      <c r="AT209" s="1"/>
      <c r="AU209" s="1"/>
      <c r="AV209" s="1"/>
      <c r="AW209" s="1"/>
      <c r="AX209" s="1"/>
      <c r="AY209" s="1"/>
    </row>
    <row r="210" spans="1:51" ht="13.5" customHeight="1">
      <c r="A210" s="1"/>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1"/>
      <c r="AO210" s="1"/>
      <c r="AP210" s="1"/>
      <c r="AQ210" s="1"/>
      <c r="AR210" s="1"/>
      <c r="AS210" s="1"/>
      <c r="AT210" s="1"/>
      <c r="AU210" s="1"/>
      <c r="AV210" s="1"/>
      <c r="AW210" s="1"/>
      <c r="AX210" s="1"/>
      <c r="AY210" s="1"/>
    </row>
    <row r="211" spans="1:51" ht="13.5" customHeight="1">
      <c r="A211" s="1"/>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1"/>
      <c r="AO211" s="1"/>
      <c r="AP211" s="1"/>
      <c r="AQ211" s="1"/>
      <c r="AR211" s="1"/>
      <c r="AS211" s="1"/>
      <c r="AT211" s="1"/>
      <c r="AU211" s="1"/>
      <c r="AV211" s="1"/>
      <c r="AW211" s="1"/>
      <c r="AX211" s="1"/>
      <c r="AY211" s="1"/>
    </row>
    <row r="212" spans="1:51" ht="13.5" customHeight="1">
      <c r="A212" s="1"/>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1"/>
      <c r="AO212" s="1"/>
      <c r="AP212" s="1"/>
      <c r="AQ212" s="1"/>
      <c r="AR212" s="1"/>
      <c r="AS212" s="1"/>
      <c r="AT212" s="1"/>
      <c r="AU212" s="1"/>
      <c r="AV212" s="1"/>
      <c r="AW212" s="1"/>
      <c r="AX212" s="1"/>
      <c r="AY212" s="1"/>
    </row>
    <row r="213" spans="1:51" ht="13.5" customHeight="1">
      <c r="A213" s="1"/>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1"/>
      <c r="AO213" s="1"/>
      <c r="AP213" s="1"/>
      <c r="AQ213" s="1"/>
      <c r="AR213" s="1"/>
      <c r="AS213" s="1"/>
      <c r="AT213" s="1"/>
      <c r="AU213" s="1"/>
      <c r="AV213" s="1"/>
      <c r="AW213" s="1"/>
      <c r="AX213" s="1"/>
      <c r="AY213" s="1"/>
    </row>
    <row r="214" spans="1:51" ht="13.5" customHeight="1">
      <c r="A214" s="1"/>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1"/>
      <c r="AO214" s="1"/>
      <c r="AP214" s="1"/>
      <c r="AQ214" s="1"/>
      <c r="AR214" s="1"/>
      <c r="AS214" s="1"/>
      <c r="AT214" s="1"/>
      <c r="AU214" s="1"/>
      <c r="AV214" s="1"/>
      <c r="AW214" s="1"/>
      <c r="AX214" s="1"/>
      <c r="AY214" s="1"/>
    </row>
    <row r="215" spans="1:51" ht="13.5" customHeight="1">
      <c r="A215" s="1"/>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1"/>
      <c r="AO215" s="1"/>
      <c r="AP215" s="1"/>
      <c r="AQ215" s="1"/>
      <c r="AR215" s="1"/>
      <c r="AS215" s="1"/>
      <c r="AT215" s="1"/>
      <c r="AU215" s="1"/>
      <c r="AV215" s="1"/>
      <c r="AW215" s="1"/>
      <c r="AX215" s="1"/>
      <c r="AY215" s="1"/>
    </row>
    <row r="216" spans="1:51" ht="13.5" customHeight="1">
      <c r="A216" s="1"/>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1"/>
      <c r="AO216" s="1"/>
      <c r="AP216" s="1"/>
      <c r="AQ216" s="1"/>
      <c r="AR216" s="1"/>
      <c r="AS216" s="1"/>
      <c r="AT216" s="1"/>
      <c r="AU216" s="1"/>
      <c r="AV216" s="1"/>
      <c r="AW216" s="1"/>
      <c r="AX216" s="1"/>
      <c r="AY216" s="1"/>
    </row>
    <row r="217" spans="1:51" ht="13.5" customHeight="1">
      <c r="A217" s="1"/>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1"/>
      <c r="AO217" s="1"/>
      <c r="AP217" s="1"/>
      <c r="AQ217" s="1"/>
      <c r="AR217" s="1"/>
      <c r="AS217" s="1"/>
      <c r="AT217" s="1"/>
      <c r="AU217" s="1"/>
      <c r="AV217" s="1"/>
      <c r="AW217" s="1"/>
      <c r="AX217" s="1"/>
      <c r="AY217" s="1"/>
    </row>
    <row r="218" spans="1:51" ht="13.5" customHeight="1">
      <c r="A218" s="1"/>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1"/>
      <c r="AO218" s="1"/>
      <c r="AP218" s="1"/>
      <c r="AQ218" s="1"/>
      <c r="AR218" s="1"/>
      <c r="AS218" s="1"/>
      <c r="AT218" s="1"/>
      <c r="AU218" s="1"/>
      <c r="AV218" s="1"/>
      <c r="AW218" s="1"/>
      <c r="AX218" s="1"/>
      <c r="AY218" s="1"/>
    </row>
    <row r="219" spans="1:51" ht="13.5" customHeight="1">
      <c r="A219" s="1"/>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1"/>
      <c r="AO219" s="1"/>
      <c r="AP219" s="1"/>
      <c r="AQ219" s="1"/>
      <c r="AR219" s="1"/>
      <c r="AS219" s="1"/>
      <c r="AT219" s="1"/>
      <c r="AU219" s="1"/>
      <c r="AV219" s="1"/>
      <c r="AW219" s="1"/>
      <c r="AX219" s="1"/>
      <c r="AY219" s="1"/>
    </row>
    <row r="220" spans="1:51" ht="13.5" customHeight="1">
      <c r="A220" s="1"/>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1"/>
      <c r="AO220" s="1"/>
      <c r="AP220" s="1"/>
      <c r="AQ220" s="1"/>
      <c r="AR220" s="1"/>
      <c r="AS220" s="1"/>
      <c r="AT220" s="1"/>
      <c r="AU220" s="1"/>
      <c r="AV220" s="1"/>
      <c r="AW220" s="1"/>
      <c r="AX220" s="1"/>
      <c r="AY220" s="1"/>
    </row>
    <row r="221" spans="1:51" ht="13.5" customHeight="1">
      <c r="A221" s="1"/>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1"/>
      <c r="AO221" s="1"/>
      <c r="AP221" s="1"/>
      <c r="AQ221" s="1"/>
      <c r="AR221" s="1"/>
      <c r="AS221" s="1"/>
      <c r="AT221" s="1"/>
      <c r="AU221" s="1"/>
      <c r="AV221" s="1"/>
      <c r="AW221" s="1"/>
      <c r="AX221" s="1"/>
      <c r="AY221" s="1"/>
    </row>
    <row r="222" spans="1:51" ht="13.5" customHeight="1">
      <c r="A222" s="1"/>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1"/>
      <c r="AO222" s="1"/>
      <c r="AP222" s="1"/>
      <c r="AQ222" s="1"/>
      <c r="AR222" s="1"/>
      <c r="AS222" s="1"/>
      <c r="AT222" s="1"/>
      <c r="AU222" s="1"/>
      <c r="AV222" s="1"/>
      <c r="AW222" s="1"/>
      <c r="AX222" s="1"/>
      <c r="AY222" s="1"/>
    </row>
    <row r="223" spans="1:51" ht="13.5" customHeight="1">
      <c r="A223" s="1"/>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1"/>
      <c r="AO223" s="1"/>
      <c r="AP223" s="1"/>
      <c r="AQ223" s="1"/>
      <c r="AR223" s="1"/>
      <c r="AS223" s="1"/>
      <c r="AT223" s="1"/>
      <c r="AU223" s="1"/>
      <c r="AV223" s="1"/>
      <c r="AW223" s="1"/>
      <c r="AX223" s="1"/>
      <c r="AY223" s="1"/>
    </row>
    <row r="224" spans="1:51" ht="13.5" customHeight="1">
      <c r="A224" s="1"/>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1"/>
      <c r="AO224" s="1"/>
      <c r="AP224" s="1"/>
      <c r="AQ224" s="1"/>
      <c r="AR224" s="1"/>
      <c r="AS224" s="1"/>
      <c r="AT224" s="1"/>
      <c r="AU224" s="1"/>
      <c r="AV224" s="1"/>
      <c r="AW224" s="1"/>
      <c r="AX224" s="1"/>
      <c r="AY224" s="1"/>
    </row>
    <row r="225" spans="1:51" ht="13.5" customHeight="1">
      <c r="A225" s="1"/>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1"/>
      <c r="AO225" s="1"/>
      <c r="AP225" s="1"/>
      <c r="AQ225" s="1"/>
      <c r="AR225" s="1"/>
      <c r="AS225" s="1"/>
      <c r="AT225" s="1"/>
      <c r="AU225" s="1"/>
      <c r="AV225" s="1"/>
      <c r="AW225" s="1"/>
      <c r="AX225" s="1"/>
      <c r="AY225" s="1"/>
    </row>
    <row r="226" spans="1:51" ht="13.5" customHeight="1">
      <c r="A226" s="1"/>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1"/>
      <c r="AO226" s="1"/>
      <c r="AP226" s="1"/>
      <c r="AQ226" s="1"/>
      <c r="AR226" s="1"/>
      <c r="AS226" s="1"/>
      <c r="AT226" s="1"/>
      <c r="AU226" s="1"/>
      <c r="AV226" s="1"/>
      <c r="AW226" s="1"/>
      <c r="AX226" s="1"/>
      <c r="AY226" s="1"/>
    </row>
    <row r="227" spans="1:51" ht="13.5" customHeight="1">
      <c r="A227" s="1"/>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1"/>
      <c r="AO227" s="1"/>
      <c r="AP227" s="1"/>
      <c r="AQ227" s="1"/>
      <c r="AR227" s="1"/>
      <c r="AS227" s="1"/>
      <c r="AT227" s="1"/>
      <c r="AU227" s="1"/>
      <c r="AV227" s="1"/>
      <c r="AW227" s="1"/>
      <c r="AX227" s="1"/>
      <c r="AY227" s="1"/>
    </row>
    <row r="228" spans="1:51" ht="13.5" customHeight="1">
      <c r="A228" s="1"/>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1"/>
      <c r="AO228" s="1"/>
      <c r="AP228" s="1"/>
      <c r="AQ228" s="1"/>
      <c r="AR228" s="1"/>
      <c r="AS228" s="1"/>
      <c r="AT228" s="1"/>
      <c r="AU228" s="1"/>
      <c r="AV228" s="1"/>
      <c r="AW228" s="1"/>
      <c r="AX228" s="1"/>
      <c r="AY228" s="1"/>
    </row>
    <row r="229" spans="1:51" ht="13.5" customHeight="1">
      <c r="A229" s="1"/>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1"/>
      <c r="AO229" s="1"/>
      <c r="AP229" s="1"/>
      <c r="AQ229" s="1"/>
      <c r="AR229" s="1"/>
      <c r="AS229" s="1"/>
      <c r="AT229" s="1"/>
      <c r="AU229" s="1"/>
      <c r="AV229" s="1"/>
      <c r="AW229" s="1"/>
      <c r="AX229" s="1"/>
      <c r="AY229" s="1"/>
    </row>
    <row r="230" spans="1:51" ht="13.5" customHeight="1">
      <c r="A230" s="1"/>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1"/>
      <c r="AO230" s="1"/>
      <c r="AP230" s="1"/>
      <c r="AQ230" s="1"/>
      <c r="AR230" s="1"/>
      <c r="AS230" s="1"/>
      <c r="AT230" s="1"/>
      <c r="AU230" s="1"/>
      <c r="AV230" s="1"/>
      <c r="AW230" s="1"/>
      <c r="AX230" s="1"/>
      <c r="AY230" s="1"/>
    </row>
    <row r="231" spans="1:51" ht="13.5" customHeight="1">
      <c r="A231" s="1"/>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1"/>
      <c r="AO231" s="1"/>
      <c r="AP231" s="1"/>
      <c r="AQ231" s="1"/>
      <c r="AR231" s="1"/>
      <c r="AS231" s="1"/>
      <c r="AT231" s="1"/>
      <c r="AU231" s="1"/>
      <c r="AV231" s="1"/>
      <c r="AW231" s="1"/>
      <c r="AX231" s="1"/>
      <c r="AY231" s="1"/>
    </row>
    <row r="232" spans="1:51" ht="13.5" customHeight="1">
      <c r="A232" s="1"/>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1"/>
      <c r="AO232" s="1"/>
      <c r="AP232" s="1"/>
      <c r="AQ232" s="1"/>
      <c r="AR232" s="1"/>
      <c r="AS232" s="1"/>
      <c r="AT232" s="1"/>
      <c r="AU232" s="1"/>
      <c r="AV232" s="1"/>
      <c r="AW232" s="1"/>
      <c r="AX232" s="1"/>
      <c r="AY232" s="1"/>
    </row>
    <row r="233" spans="1:51" ht="13.5" customHeight="1">
      <c r="A233" s="1"/>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1"/>
      <c r="AO233" s="1"/>
      <c r="AP233" s="1"/>
      <c r="AQ233" s="1"/>
      <c r="AR233" s="1"/>
      <c r="AS233" s="1"/>
      <c r="AT233" s="1"/>
      <c r="AU233" s="1"/>
      <c r="AV233" s="1"/>
      <c r="AW233" s="1"/>
      <c r="AX233" s="1"/>
      <c r="AY233" s="1"/>
    </row>
    <row r="234" spans="1:51" ht="13.5" customHeight="1">
      <c r="A234" s="1"/>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1"/>
      <c r="AO234" s="1"/>
      <c r="AP234" s="1"/>
      <c r="AQ234" s="1"/>
      <c r="AR234" s="1"/>
      <c r="AS234" s="1"/>
      <c r="AT234" s="1"/>
      <c r="AU234" s="1"/>
      <c r="AV234" s="1"/>
      <c r="AW234" s="1"/>
      <c r="AX234" s="1"/>
      <c r="AY234" s="1"/>
    </row>
    <row r="235" spans="1:51" ht="13.5" customHeight="1">
      <c r="A235" s="1"/>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1"/>
      <c r="AO235" s="1"/>
      <c r="AP235" s="1"/>
      <c r="AQ235" s="1"/>
      <c r="AR235" s="1"/>
      <c r="AS235" s="1"/>
      <c r="AT235" s="1"/>
      <c r="AU235" s="1"/>
      <c r="AV235" s="1"/>
      <c r="AW235" s="1"/>
      <c r="AX235" s="1"/>
      <c r="AY235" s="1"/>
    </row>
    <row r="236" spans="1:51" ht="13.5" customHeight="1">
      <c r="A236" s="1"/>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1"/>
      <c r="AO236" s="1"/>
      <c r="AP236" s="1"/>
      <c r="AQ236" s="1"/>
      <c r="AR236" s="1"/>
      <c r="AS236" s="1"/>
      <c r="AT236" s="1"/>
      <c r="AU236" s="1"/>
      <c r="AV236" s="1"/>
      <c r="AW236" s="1"/>
      <c r="AX236" s="1"/>
      <c r="AY236" s="1"/>
    </row>
    <row r="237" spans="1:51" ht="13.5" customHeight="1">
      <c r="A237" s="1"/>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1"/>
      <c r="AO237" s="1"/>
      <c r="AP237" s="1"/>
      <c r="AQ237" s="1"/>
      <c r="AR237" s="1"/>
      <c r="AS237" s="1"/>
      <c r="AT237" s="1"/>
      <c r="AU237" s="1"/>
      <c r="AV237" s="1"/>
      <c r="AW237" s="1"/>
      <c r="AX237" s="1"/>
      <c r="AY237" s="1"/>
    </row>
    <row r="238" spans="1:51" ht="13.5" customHeight="1">
      <c r="A238" s="1"/>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1"/>
      <c r="AO238" s="1"/>
      <c r="AP238" s="1"/>
      <c r="AQ238" s="1"/>
      <c r="AR238" s="1"/>
      <c r="AS238" s="1"/>
      <c r="AT238" s="1"/>
      <c r="AU238" s="1"/>
      <c r="AV238" s="1"/>
      <c r="AW238" s="1"/>
      <c r="AX238" s="1"/>
      <c r="AY238" s="1"/>
    </row>
    <row r="239" spans="1:51" ht="13.5" customHeight="1">
      <c r="A239" s="1"/>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1"/>
      <c r="AO239" s="1"/>
      <c r="AP239" s="1"/>
      <c r="AQ239" s="1"/>
      <c r="AR239" s="1"/>
      <c r="AS239" s="1"/>
      <c r="AT239" s="1"/>
      <c r="AU239" s="1"/>
      <c r="AV239" s="1"/>
      <c r="AW239" s="1"/>
      <c r="AX239" s="1"/>
      <c r="AY239" s="1"/>
    </row>
    <row r="240" spans="1:51" ht="13.5" customHeight="1">
      <c r="A240" s="1"/>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1"/>
      <c r="AO240" s="1"/>
      <c r="AP240" s="1"/>
      <c r="AQ240" s="1"/>
      <c r="AR240" s="1"/>
      <c r="AS240" s="1"/>
      <c r="AT240" s="1"/>
      <c r="AU240" s="1"/>
      <c r="AV240" s="1"/>
      <c r="AW240" s="1"/>
      <c r="AX240" s="1"/>
      <c r="AY240" s="1"/>
    </row>
    <row r="241" spans="1:51" ht="13.5" customHeight="1">
      <c r="A241" s="1"/>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1"/>
      <c r="AO241" s="1"/>
      <c r="AP241" s="1"/>
      <c r="AQ241" s="1"/>
      <c r="AR241" s="1"/>
      <c r="AS241" s="1"/>
      <c r="AT241" s="1"/>
      <c r="AU241" s="1"/>
      <c r="AV241" s="1"/>
      <c r="AW241" s="1"/>
      <c r="AX241" s="1"/>
      <c r="AY241" s="1"/>
    </row>
    <row r="242" spans="1:51" ht="13.5" customHeight="1">
      <c r="A242" s="1"/>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1"/>
      <c r="AO242" s="1"/>
      <c r="AP242" s="1"/>
      <c r="AQ242" s="1"/>
      <c r="AR242" s="1"/>
      <c r="AS242" s="1"/>
      <c r="AT242" s="1"/>
      <c r="AU242" s="1"/>
      <c r="AV242" s="1"/>
      <c r="AW242" s="1"/>
      <c r="AX242" s="1"/>
      <c r="AY242" s="1"/>
    </row>
    <row r="243" spans="1:51" ht="13.5" customHeight="1">
      <c r="A243" s="1"/>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1"/>
      <c r="AO243" s="1"/>
      <c r="AP243" s="1"/>
      <c r="AQ243" s="1"/>
      <c r="AR243" s="1"/>
      <c r="AS243" s="1"/>
      <c r="AT243" s="1"/>
      <c r="AU243" s="1"/>
      <c r="AV243" s="1"/>
      <c r="AW243" s="1"/>
      <c r="AX243" s="1"/>
      <c r="AY243" s="1"/>
    </row>
    <row r="244" spans="1:51" ht="13.5" customHeight="1">
      <c r="A244" s="1"/>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1"/>
      <c r="AO244" s="1"/>
      <c r="AP244" s="1"/>
      <c r="AQ244" s="1"/>
      <c r="AR244" s="1"/>
      <c r="AS244" s="1"/>
      <c r="AT244" s="1"/>
      <c r="AU244" s="1"/>
      <c r="AV244" s="1"/>
      <c r="AW244" s="1"/>
      <c r="AX244" s="1"/>
      <c r="AY244" s="1"/>
    </row>
    <row r="245" spans="1:51" ht="13.5" customHeight="1">
      <c r="A245" s="1"/>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1"/>
      <c r="AO245" s="1"/>
      <c r="AP245" s="1"/>
      <c r="AQ245" s="1"/>
      <c r="AR245" s="1"/>
      <c r="AS245" s="1"/>
      <c r="AT245" s="1"/>
      <c r="AU245" s="1"/>
      <c r="AV245" s="1"/>
      <c r="AW245" s="1"/>
      <c r="AX245" s="1"/>
      <c r="AY245" s="1"/>
    </row>
    <row r="246" spans="1:51" ht="13.5" customHeight="1">
      <c r="A246" s="1"/>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1"/>
      <c r="AO246" s="1"/>
      <c r="AP246" s="1"/>
      <c r="AQ246" s="1"/>
      <c r="AR246" s="1"/>
      <c r="AS246" s="1"/>
      <c r="AT246" s="1"/>
      <c r="AU246" s="1"/>
      <c r="AV246" s="1"/>
      <c r="AW246" s="1"/>
      <c r="AX246" s="1"/>
      <c r="AY246" s="1"/>
    </row>
    <row r="247" spans="1:51" ht="13.5" customHeight="1">
      <c r="A247" s="1"/>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1"/>
      <c r="AO247" s="1"/>
      <c r="AP247" s="1"/>
      <c r="AQ247" s="1"/>
      <c r="AR247" s="1"/>
      <c r="AS247" s="1"/>
      <c r="AT247" s="1"/>
      <c r="AU247" s="1"/>
      <c r="AV247" s="1"/>
      <c r="AW247" s="1"/>
      <c r="AX247" s="1"/>
      <c r="AY247" s="1"/>
    </row>
    <row r="248" spans="1:51" ht="13.5" customHeight="1">
      <c r="A248" s="1"/>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1"/>
      <c r="AO248" s="1"/>
      <c r="AP248" s="1"/>
      <c r="AQ248" s="1"/>
      <c r="AR248" s="1"/>
      <c r="AS248" s="1"/>
      <c r="AT248" s="1"/>
      <c r="AU248" s="1"/>
      <c r="AV248" s="1"/>
      <c r="AW248" s="1"/>
      <c r="AX248" s="1"/>
      <c r="AY248" s="1"/>
    </row>
    <row r="249" spans="1:51" ht="13.5" customHeight="1">
      <c r="A249" s="1"/>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1"/>
      <c r="AO249" s="1"/>
      <c r="AP249" s="1"/>
      <c r="AQ249" s="1"/>
      <c r="AR249" s="1"/>
      <c r="AS249" s="1"/>
      <c r="AT249" s="1"/>
      <c r="AU249" s="1"/>
      <c r="AV249" s="1"/>
      <c r="AW249" s="1"/>
      <c r="AX249" s="1"/>
      <c r="AY249" s="1"/>
    </row>
    <row r="250" spans="1:51" ht="13.5" customHeight="1">
      <c r="A250" s="1"/>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1"/>
      <c r="AO250" s="1"/>
      <c r="AP250" s="1"/>
      <c r="AQ250" s="1"/>
      <c r="AR250" s="1"/>
      <c r="AS250" s="1"/>
      <c r="AT250" s="1"/>
      <c r="AU250" s="1"/>
      <c r="AV250" s="1"/>
      <c r="AW250" s="1"/>
      <c r="AX250" s="1"/>
      <c r="AY250" s="1"/>
    </row>
    <row r="251" spans="1:51" ht="13.5" customHeight="1">
      <c r="A251" s="1"/>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1"/>
      <c r="AO251" s="1"/>
      <c r="AP251" s="1"/>
      <c r="AQ251" s="1"/>
      <c r="AR251" s="1"/>
      <c r="AS251" s="1"/>
      <c r="AT251" s="1"/>
      <c r="AU251" s="1"/>
      <c r="AV251" s="1"/>
      <c r="AW251" s="1"/>
      <c r="AX251" s="1"/>
      <c r="AY251" s="1"/>
    </row>
    <row r="252" spans="1:51" ht="13.5" customHeight="1">
      <c r="A252" s="1"/>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1"/>
      <c r="AO252" s="1"/>
      <c r="AP252" s="1"/>
      <c r="AQ252" s="1"/>
      <c r="AR252" s="1"/>
      <c r="AS252" s="1"/>
      <c r="AT252" s="1"/>
      <c r="AU252" s="1"/>
      <c r="AV252" s="1"/>
      <c r="AW252" s="1"/>
      <c r="AX252" s="1"/>
      <c r="AY252" s="1"/>
    </row>
    <row r="253" spans="1:51" ht="13.5" customHeight="1">
      <c r="A253" s="1"/>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1"/>
      <c r="AO253" s="1"/>
      <c r="AP253" s="1"/>
      <c r="AQ253" s="1"/>
      <c r="AR253" s="1"/>
      <c r="AS253" s="1"/>
      <c r="AT253" s="1"/>
      <c r="AU253" s="1"/>
      <c r="AV253" s="1"/>
      <c r="AW253" s="1"/>
      <c r="AX253" s="1"/>
      <c r="AY253" s="1"/>
    </row>
    <row r="254" spans="1:51" ht="13.5" customHeight="1">
      <c r="A254" s="1"/>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1"/>
      <c r="AO254" s="1"/>
      <c r="AP254" s="1"/>
      <c r="AQ254" s="1"/>
      <c r="AR254" s="1"/>
      <c r="AS254" s="1"/>
      <c r="AT254" s="1"/>
      <c r="AU254" s="1"/>
      <c r="AV254" s="1"/>
      <c r="AW254" s="1"/>
      <c r="AX254" s="1"/>
      <c r="AY254" s="1"/>
    </row>
    <row r="255" spans="1:51" ht="13.5" customHeight="1">
      <c r="A255" s="1"/>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1"/>
      <c r="AO255" s="1"/>
      <c r="AP255" s="1"/>
      <c r="AQ255" s="1"/>
      <c r="AR255" s="1"/>
      <c r="AS255" s="1"/>
      <c r="AT255" s="1"/>
      <c r="AU255" s="1"/>
      <c r="AV255" s="1"/>
      <c r="AW255" s="1"/>
      <c r="AX255" s="1"/>
      <c r="AY255" s="1"/>
    </row>
    <row r="256" spans="1:51" ht="13.5" customHeight="1">
      <c r="A256" s="1"/>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1"/>
      <c r="AO256" s="1"/>
      <c r="AP256" s="1"/>
      <c r="AQ256" s="1"/>
      <c r="AR256" s="1"/>
      <c r="AS256" s="1"/>
      <c r="AT256" s="1"/>
      <c r="AU256" s="1"/>
      <c r="AV256" s="1"/>
      <c r="AW256" s="1"/>
      <c r="AX256" s="1"/>
      <c r="AY256" s="1"/>
    </row>
    <row r="257" spans="1:51" ht="13.5" customHeight="1">
      <c r="A257" s="1"/>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1"/>
      <c r="AO257" s="1"/>
      <c r="AP257" s="1"/>
      <c r="AQ257" s="1"/>
      <c r="AR257" s="1"/>
      <c r="AS257" s="1"/>
      <c r="AT257" s="1"/>
      <c r="AU257" s="1"/>
      <c r="AV257" s="1"/>
      <c r="AW257" s="1"/>
      <c r="AX257" s="1"/>
      <c r="AY257" s="1"/>
    </row>
    <row r="258" spans="1:51" ht="13.5" customHeight="1">
      <c r="A258" s="1"/>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1"/>
      <c r="AO258" s="1"/>
      <c r="AP258" s="1"/>
      <c r="AQ258" s="1"/>
      <c r="AR258" s="1"/>
      <c r="AS258" s="1"/>
      <c r="AT258" s="1"/>
      <c r="AU258" s="1"/>
      <c r="AV258" s="1"/>
      <c r="AW258" s="1"/>
      <c r="AX258" s="1"/>
      <c r="AY258" s="1"/>
    </row>
    <row r="259" spans="1:51" ht="13.5" customHeight="1">
      <c r="A259" s="1"/>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1"/>
      <c r="AO259" s="1"/>
      <c r="AP259" s="1"/>
      <c r="AQ259" s="1"/>
      <c r="AR259" s="1"/>
      <c r="AS259" s="1"/>
      <c r="AT259" s="1"/>
      <c r="AU259" s="1"/>
      <c r="AV259" s="1"/>
      <c r="AW259" s="1"/>
      <c r="AX259" s="1"/>
      <c r="AY259" s="1"/>
    </row>
    <row r="260" spans="1:51" ht="13.5" customHeight="1">
      <c r="A260" s="1"/>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1"/>
      <c r="AO260" s="1"/>
      <c r="AP260" s="1"/>
      <c r="AQ260" s="1"/>
      <c r="AR260" s="1"/>
      <c r="AS260" s="1"/>
      <c r="AT260" s="1"/>
      <c r="AU260" s="1"/>
      <c r="AV260" s="1"/>
      <c r="AW260" s="1"/>
      <c r="AX260" s="1"/>
      <c r="AY260" s="1"/>
    </row>
    <row r="261" spans="1:51" ht="13.5" customHeight="1">
      <c r="A261" s="1"/>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1"/>
      <c r="AO261" s="1"/>
      <c r="AP261" s="1"/>
      <c r="AQ261" s="1"/>
      <c r="AR261" s="1"/>
      <c r="AS261" s="1"/>
      <c r="AT261" s="1"/>
      <c r="AU261" s="1"/>
      <c r="AV261" s="1"/>
      <c r="AW261" s="1"/>
      <c r="AX261" s="1"/>
      <c r="AY261" s="1"/>
    </row>
    <row r="262" spans="1:51" ht="13.5" customHeight="1">
      <c r="A262" s="1"/>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1"/>
      <c r="AO262" s="1"/>
      <c r="AP262" s="1"/>
      <c r="AQ262" s="1"/>
      <c r="AR262" s="1"/>
      <c r="AS262" s="1"/>
      <c r="AT262" s="1"/>
      <c r="AU262" s="1"/>
      <c r="AV262" s="1"/>
      <c r="AW262" s="1"/>
      <c r="AX262" s="1"/>
      <c r="AY262" s="1"/>
    </row>
    <row r="263" spans="1:51" ht="13.5" customHeight="1">
      <c r="A263" s="1"/>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1"/>
      <c r="AO263" s="1"/>
      <c r="AP263" s="1"/>
      <c r="AQ263" s="1"/>
      <c r="AR263" s="1"/>
      <c r="AS263" s="1"/>
      <c r="AT263" s="1"/>
      <c r="AU263" s="1"/>
      <c r="AV263" s="1"/>
      <c r="AW263" s="1"/>
      <c r="AX263" s="1"/>
      <c r="AY263" s="1"/>
    </row>
    <row r="264" spans="1:51" ht="13.5" customHeight="1">
      <c r="A264" s="1"/>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1"/>
      <c r="AO264" s="1"/>
      <c r="AP264" s="1"/>
      <c r="AQ264" s="1"/>
      <c r="AR264" s="1"/>
      <c r="AS264" s="1"/>
      <c r="AT264" s="1"/>
      <c r="AU264" s="1"/>
      <c r="AV264" s="1"/>
      <c r="AW264" s="1"/>
      <c r="AX264" s="1"/>
      <c r="AY264" s="1"/>
    </row>
    <row r="265" spans="1:51" ht="13.5" customHeight="1">
      <c r="A265" s="1"/>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1"/>
      <c r="AO265" s="1"/>
      <c r="AP265" s="1"/>
      <c r="AQ265" s="1"/>
      <c r="AR265" s="1"/>
      <c r="AS265" s="1"/>
      <c r="AT265" s="1"/>
      <c r="AU265" s="1"/>
      <c r="AV265" s="1"/>
      <c r="AW265" s="1"/>
      <c r="AX265" s="1"/>
      <c r="AY265" s="1"/>
    </row>
    <row r="266" spans="1:51" ht="13.5" customHeight="1">
      <c r="A266" s="1"/>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1"/>
      <c r="AO266" s="1"/>
      <c r="AP266" s="1"/>
      <c r="AQ266" s="1"/>
      <c r="AR266" s="1"/>
      <c r="AS266" s="1"/>
      <c r="AT266" s="1"/>
      <c r="AU266" s="1"/>
      <c r="AV266" s="1"/>
      <c r="AW266" s="1"/>
      <c r="AX266" s="1"/>
      <c r="AY266" s="1"/>
    </row>
    <row r="267" spans="1:51" ht="13.5" customHeight="1">
      <c r="A267" s="1"/>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1"/>
      <c r="AO267" s="1"/>
      <c r="AP267" s="1"/>
      <c r="AQ267" s="1"/>
      <c r="AR267" s="1"/>
      <c r="AS267" s="1"/>
      <c r="AT267" s="1"/>
      <c r="AU267" s="1"/>
      <c r="AV267" s="1"/>
      <c r="AW267" s="1"/>
      <c r="AX267" s="1"/>
      <c r="AY267" s="1"/>
    </row>
    <row r="268" spans="1:51" ht="13.5" customHeight="1">
      <c r="A268" s="1"/>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1"/>
      <c r="AO268" s="1"/>
      <c r="AP268" s="1"/>
      <c r="AQ268" s="1"/>
      <c r="AR268" s="1"/>
      <c r="AS268" s="1"/>
      <c r="AT268" s="1"/>
      <c r="AU268" s="1"/>
      <c r="AV268" s="1"/>
      <c r="AW268" s="1"/>
      <c r="AX268" s="1"/>
      <c r="AY268" s="1"/>
    </row>
    <row r="269" spans="1:51" ht="13.5" customHeight="1">
      <c r="A269" s="1"/>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1"/>
      <c r="AO269" s="1"/>
      <c r="AP269" s="1"/>
      <c r="AQ269" s="1"/>
      <c r="AR269" s="1"/>
      <c r="AS269" s="1"/>
      <c r="AT269" s="1"/>
      <c r="AU269" s="1"/>
      <c r="AV269" s="1"/>
      <c r="AW269" s="1"/>
      <c r="AX269" s="1"/>
      <c r="AY269" s="1"/>
    </row>
    <row r="270" spans="1:51" ht="13.5" customHeight="1">
      <c r="A270" s="1"/>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1"/>
      <c r="AO270" s="1"/>
      <c r="AP270" s="1"/>
      <c r="AQ270" s="1"/>
      <c r="AR270" s="1"/>
      <c r="AS270" s="1"/>
      <c r="AT270" s="1"/>
      <c r="AU270" s="1"/>
      <c r="AV270" s="1"/>
      <c r="AW270" s="1"/>
      <c r="AX270" s="1"/>
      <c r="AY270" s="1"/>
    </row>
    <row r="271" spans="1:51" ht="13.5" customHeight="1">
      <c r="A271" s="1"/>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1"/>
      <c r="AO271" s="1"/>
      <c r="AP271" s="1"/>
      <c r="AQ271" s="1"/>
      <c r="AR271" s="1"/>
      <c r="AS271" s="1"/>
      <c r="AT271" s="1"/>
      <c r="AU271" s="1"/>
      <c r="AV271" s="1"/>
      <c r="AW271" s="1"/>
      <c r="AX271" s="1"/>
      <c r="AY271" s="1"/>
    </row>
    <row r="272" spans="1:51" ht="13.5" customHeight="1">
      <c r="A272" s="1"/>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1"/>
      <c r="AO272" s="1"/>
      <c r="AP272" s="1"/>
      <c r="AQ272" s="1"/>
      <c r="AR272" s="1"/>
      <c r="AS272" s="1"/>
      <c r="AT272" s="1"/>
      <c r="AU272" s="1"/>
      <c r="AV272" s="1"/>
      <c r="AW272" s="1"/>
      <c r="AX272" s="1"/>
      <c r="AY272" s="1"/>
    </row>
    <row r="273" spans="1:51" ht="13.5" customHeight="1">
      <c r="A273" s="1"/>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1"/>
      <c r="AO273" s="1"/>
      <c r="AP273" s="1"/>
      <c r="AQ273" s="1"/>
      <c r="AR273" s="1"/>
      <c r="AS273" s="1"/>
      <c r="AT273" s="1"/>
      <c r="AU273" s="1"/>
      <c r="AV273" s="1"/>
      <c r="AW273" s="1"/>
      <c r="AX273" s="1"/>
      <c r="AY273" s="1"/>
    </row>
    <row r="274" spans="1:51" ht="13.5" customHeight="1">
      <c r="A274" s="1"/>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1"/>
      <c r="AO274" s="1"/>
      <c r="AP274" s="1"/>
      <c r="AQ274" s="1"/>
      <c r="AR274" s="1"/>
      <c r="AS274" s="1"/>
      <c r="AT274" s="1"/>
      <c r="AU274" s="1"/>
      <c r="AV274" s="1"/>
      <c r="AW274" s="1"/>
      <c r="AX274" s="1"/>
      <c r="AY274" s="1"/>
    </row>
    <row r="275" spans="1:51" ht="13.5" customHeight="1">
      <c r="A275" s="1"/>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1"/>
      <c r="AO275" s="1"/>
      <c r="AP275" s="1"/>
      <c r="AQ275" s="1"/>
      <c r="AR275" s="1"/>
      <c r="AS275" s="1"/>
      <c r="AT275" s="1"/>
      <c r="AU275" s="1"/>
      <c r="AV275" s="1"/>
      <c r="AW275" s="1"/>
      <c r="AX275" s="1"/>
      <c r="AY275" s="1"/>
    </row>
    <row r="276" spans="1:51" ht="13.5" customHeight="1">
      <c r="A276" s="1"/>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1"/>
      <c r="AO276" s="1"/>
      <c r="AP276" s="1"/>
      <c r="AQ276" s="1"/>
      <c r="AR276" s="1"/>
      <c r="AS276" s="1"/>
      <c r="AT276" s="1"/>
      <c r="AU276" s="1"/>
      <c r="AV276" s="1"/>
      <c r="AW276" s="1"/>
      <c r="AX276" s="1"/>
      <c r="AY276" s="1"/>
    </row>
    <row r="277" spans="1:51" ht="13.5" customHeight="1">
      <c r="A277" s="1"/>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1"/>
      <c r="AO277" s="1"/>
      <c r="AP277" s="1"/>
      <c r="AQ277" s="1"/>
      <c r="AR277" s="1"/>
      <c r="AS277" s="1"/>
      <c r="AT277" s="1"/>
      <c r="AU277" s="1"/>
      <c r="AV277" s="1"/>
      <c r="AW277" s="1"/>
      <c r="AX277" s="1"/>
      <c r="AY277" s="1"/>
    </row>
    <row r="278" spans="1:51" ht="13.5" customHeight="1">
      <c r="A278" s="1"/>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1"/>
      <c r="AO278" s="1"/>
      <c r="AP278" s="1"/>
      <c r="AQ278" s="1"/>
      <c r="AR278" s="1"/>
      <c r="AS278" s="1"/>
      <c r="AT278" s="1"/>
      <c r="AU278" s="1"/>
      <c r="AV278" s="1"/>
      <c r="AW278" s="1"/>
      <c r="AX278" s="1"/>
      <c r="AY278" s="1"/>
    </row>
    <row r="279" spans="1:51" ht="13.5" customHeight="1">
      <c r="A279" s="1"/>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1"/>
      <c r="AO279" s="1"/>
      <c r="AP279" s="1"/>
      <c r="AQ279" s="1"/>
      <c r="AR279" s="1"/>
      <c r="AS279" s="1"/>
      <c r="AT279" s="1"/>
      <c r="AU279" s="1"/>
      <c r="AV279" s="1"/>
      <c r="AW279" s="1"/>
      <c r="AX279" s="1"/>
      <c r="AY279" s="1"/>
    </row>
    <row r="280" spans="1:51" ht="13.5" customHeight="1">
      <c r="A280" s="1"/>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1"/>
      <c r="AO280" s="1"/>
      <c r="AP280" s="1"/>
      <c r="AQ280" s="1"/>
      <c r="AR280" s="1"/>
      <c r="AS280" s="1"/>
      <c r="AT280" s="1"/>
      <c r="AU280" s="1"/>
      <c r="AV280" s="1"/>
      <c r="AW280" s="1"/>
      <c r="AX280" s="1"/>
      <c r="AY280" s="1"/>
    </row>
    <row r="281" spans="1:51" ht="13.5" customHeight="1">
      <c r="A281" s="1"/>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1"/>
      <c r="AO281" s="1"/>
      <c r="AP281" s="1"/>
      <c r="AQ281" s="1"/>
      <c r="AR281" s="1"/>
      <c r="AS281" s="1"/>
      <c r="AT281" s="1"/>
      <c r="AU281" s="1"/>
      <c r="AV281" s="1"/>
      <c r="AW281" s="1"/>
      <c r="AX281" s="1"/>
      <c r="AY281" s="1"/>
    </row>
    <row r="282" spans="1:51" ht="13.5" customHeight="1">
      <c r="A282" s="1"/>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1"/>
      <c r="AO282" s="1"/>
      <c r="AP282" s="1"/>
      <c r="AQ282" s="1"/>
      <c r="AR282" s="1"/>
      <c r="AS282" s="1"/>
      <c r="AT282" s="1"/>
      <c r="AU282" s="1"/>
      <c r="AV282" s="1"/>
      <c r="AW282" s="1"/>
      <c r="AX282" s="1"/>
      <c r="AY282" s="1"/>
    </row>
    <row r="283" spans="1:51" ht="13.5" customHeight="1">
      <c r="A283" s="1"/>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1"/>
      <c r="AO283" s="1"/>
      <c r="AP283" s="1"/>
      <c r="AQ283" s="1"/>
      <c r="AR283" s="1"/>
      <c r="AS283" s="1"/>
      <c r="AT283" s="1"/>
      <c r="AU283" s="1"/>
      <c r="AV283" s="1"/>
      <c r="AW283" s="1"/>
      <c r="AX283" s="1"/>
      <c r="AY283" s="1"/>
    </row>
    <row r="284" spans="1:51" ht="13.5" customHeight="1">
      <c r="A284" s="1"/>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1"/>
      <c r="AO284" s="1"/>
      <c r="AP284" s="1"/>
      <c r="AQ284" s="1"/>
      <c r="AR284" s="1"/>
      <c r="AS284" s="1"/>
      <c r="AT284" s="1"/>
      <c r="AU284" s="1"/>
      <c r="AV284" s="1"/>
      <c r="AW284" s="1"/>
      <c r="AX284" s="1"/>
      <c r="AY284" s="1"/>
    </row>
    <row r="285" spans="1:51" ht="13.5" customHeight="1">
      <c r="A285" s="1"/>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1"/>
      <c r="AO285" s="1"/>
      <c r="AP285" s="1"/>
      <c r="AQ285" s="1"/>
      <c r="AR285" s="1"/>
      <c r="AS285" s="1"/>
      <c r="AT285" s="1"/>
      <c r="AU285" s="1"/>
      <c r="AV285" s="1"/>
      <c r="AW285" s="1"/>
      <c r="AX285" s="1"/>
      <c r="AY285" s="1"/>
    </row>
    <row r="286" spans="1:51" ht="13.5" customHeight="1">
      <c r="A286" s="1"/>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1"/>
      <c r="AO286" s="1"/>
      <c r="AP286" s="1"/>
      <c r="AQ286" s="1"/>
      <c r="AR286" s="1"/>
      <c r="AS286" s="1"/>
      <c r="AT286" s="1"/>
      <c r="AU286" s="1"/>
      <c r="AV286" s="1"/>
      <c r="AW286" s="1"/>
      <c r="AX286" s="1"/>
      <c r="AY286" s="1"/>
    </row>
    <row r="287" spans="1:51" ht="13.5" customHeight="1">
      <c r="A287" s="1"/>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1"/>
      <c r="AO287" s="1"/>
      <c r="AP287" s="1"/>
      <c r="AQ287" s="1"/>
      <c r="AR287" s="1"/>
      <c r="AS287" s="1"/>
      <c r="AT287" s="1"/>
      <c r="AU287" s="1"/>
      <c r="AV287" s="1"/>
      <c r="AW287" s="1"/>
      <c r="AX287" s="1"/>
      <c r="AY287" s="1"/>
    </row>
    <row r="288" spans="1:51" ht="13.5" customHeight="1">
      <c r="A288" s="1"/>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1"/>
      <c r="AO288" s="1"/>
      <c r="AP288" s="1"/>
      <c r="AQ288" s="1"/>
      <c r="AR288" s="1"/>
      <c r="AS288" s="1"/>
      <c r="AT288" s="1"/>
      <c r="AU288" s="1"/>
      <c r="AV288" s="1"/>
      <c r="AW288" s="1"/>
      <c r="AX288" s="1"/>
      <c r="AY288" s="1"/>
    </row>
    <row r="289" spans="1:51" ht="13.5" customHeight="1">
      <c r="A289" s="1"/>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1"/>
      <c r="AO289" s="1"/>
      <c r="AP289" s="1"/>
      <c r="AQ289" s="1"/>
      <c r="AR289" s="1"/>
      <c r="AS289" s="1"/>
      <c r="AT289" s="1"/>
      <c r="AU289" s="1"/>
      <c r="AV289" s="1"/>
      <c r="AW289" s="1"/>
      <c r="AX289" s="1"/>
      <c r="AY289" s="1"/>
    </row>
    <row r="290" spans="1:51" ht="13.5" customHeight="1">
      <c r="A290" s="1"/>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1"/>
      <c r="AO290" s="1"/>
      <c r="AP290" s="1"/>
      <c r="AQ290" s="1"/>
      <c r="AR290" s="1"/>
      <c r="AS290" s="1"/>
      <c r="AT290" s="1"/>
      <c r="AU290" s="1"/>
      <c r="AV290" s="1"/>
      <c r="AW290" s="1"/>
      <c r="AX290" s="1"/>
      <c r="AY290" s="1"/>
    </row>
    <row r="291" spans="1:51" ht="13.5" customHeight="1">
      <c r="A291" s="1"/>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1"/>
      <c r="AO291" s="1"/>
      <c r="AP291" s="1"/>
      <c r="AQ291" s="1"/>
      <c r="AR291" s="1"/>
      <c r="AS291" s="1"/>
      <c r="AT291" s="1"/>
      <c r="AU291" s="1"/>
      <c r="AV291" s="1"/>
      <c r="AW291" s="1"/>
      <c r="AX291" s="1"/>
      <c r="AY291" s="1"/>
    </row>
    <row r="292" spans="1:51" ht="13.5" customHeight="1">
      <c r="A292" s="1"/>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1"/>
      <c r="AO292" s="1"/>
      <c r="AP292" s="1"/>
      <c r="AQ292" s="1"/>
      <c r="AR292" s="1"/>
      <c r="AS292" s="1"/>
      <c r="AT292" s="1"/>
      <c r="AU292" s="1"/>
      <c r="AV292" s="1"/>
      <c r="AW292" s="1"/>
      <c r="AX292" s="1"/>
      <c r="AY292" s="1"/>
    </row>
    <row r="293" spans="1:51" ht="13.5" customHeight="1">
      <c r="A293" s="1"/>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1"/>
      <c r="AO293" s="1"/>
      <c r="AP293" s="1"/>
      <c r="AQ293" s="1"/>
      <c r="AR293" s="1"/>
      <c r="AS293" s="1"/>
      <c r="AT293" s="1"/>
      <c r="AU293" s="1"/>
      <c r="AV293" s="1"/>
      <c r="AW293" s="1"/>
      <c r="AX293" s="1"/>
      <c r="AY293" s="1"/>
    </row>
    <row r="294" spans="1:51" ht="13.5" customHeight="1">
      <c r="A294" s="1"/>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1"/>
      <c r="AO294" s="1"/>
      <c r="AP294" s="1"/>
      <c r="AQ294" s="1"/>
      <c r="AR294" s="1"/>
      <c r="AS294" s="1"/>
      <c r="AT294" s="1"/>
      <c r="AU294" s="1"/>
      <c r="AV294" s="1"/>
      <c r="AW294" s="1"/>
      <c r="AX294" s="1"/>
      <c r="AY294" s="1"/>
    </row>
    <row r="295" spans="1:51" ht="13.5" customHeight="1">
      <c r="A295" s="1"/>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1"/>
      <c r="AO295" s="1"/>
      <c r="AP295" s="1"/>
      <c r="AQ295" s="1"/>
      <c r="AR295" s="1"/>
      <c r="AS295" s="1"/>
      <c r="AT295" s="1"/>
      <c r="AU295" s="1"/>
      <c r="AV295" s="1"/>
      <c r="AW295" s="1"/>
      <c r="AX295" s="1"/>
      <c r="AY295" s="1"/>
    </row>
    <row r="296" spans="1:51" ht="13.5" customHeight="1">
      <c r="A296" s="1"/>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1"/>
      <c r="AO296" s="1"/>
      <c r="AP296" s="1"/>
      <c r="AQ296" s="1"/>
      <c r="AR296" s="1"/>
      <c r="AS296" s="1"/>
      <c r="AT296" s="1"/>
      <c r="AU296" s="1"/>
      <c r="AV296" s="1"/>
      <c r="AW296" s="1"/>
      <c r="AX296" s="1"/>
      <c r="AY296" s="1"/>
    </row>
    <row r="297" spans="1:51" ht="13.5" customHeight="1">
      <c r="A297" s="1"/>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1"/>
      <c r="AO297" s="1"/>
      <c r="AP297" s="1"/>
      <c r="AQ297" s="1"/>
      <c r="AR297" s="1"/>
      <c r="AS297" s="1"/>
      <c r="AT297" s="1"/>
      <c r="AU297" s="1"/>
      <c r="AV297" s="1"/>
      <c r="AW297" s="1"/>
      <c r="AX297" s="1"/>
      <c r="AY297" s="1"/>
    </row>
    <row r="298" spans="1:51" ht="13.5" customHeight="1">
      <c r="A298" s="1"/>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1"/>
      <c r="AO298" s="1"/>
      <c r="AP298" s="1"/>
      <c r="AQ298" s="1"/>
      <c r="AR298" s="1"/>
      <c r="AS298" s="1"/>
      <c r="AT298" s="1"/>
      <c r="AU298" s="1"/>
      <c r="AV298" s="1"/>
      <c r="AW298" s="1"/>
      <c r="AX298" s="1"/>
      <c r="AY298" s="1"/>
    </row>
    <row r="299" spans="1:51" ht="13.5" customHeight="1">
      <c r="A299" s="1"/>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1"/>
      <c r="AO299" s="1"/>
      <c r="AP299" s="1"/>
      <c r="AQ299" s="1"/>
      <c r="AR299" s="1"/>
      <c r="AS299" s="1"/>
      <c r="AT299" s="1"/>
      <c r="AU299" s="1"/>
      <c r="AV299" s="1"/>
      <c r="AW299" s="1"/>
      <c r="AX299" s="1"/>
      <c r="AY299" s="1"/>
    </row>
    <row r="300" spans="1:51" ht="13.5" customHeight="1">
      <c r="A300" s="1"/>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1"/>
      <c r="AO300" s="1"/>
      <c r="AP300" s="1"/>
      <c r="AQ300" s="1"/>
      <c r="AR300" s="1"/>
      <c r="AS300" s="1"/>
      <c r="AT300" s="1"/>
      <c r="AU300" s="1"/>
      <c r="AV300" s="1"/>
      <c r="AW300" s="1"/>
      <c r="AX300" s="1"/>
      <c r="AY300" s="1"/>
    </row>
    <row r="301" spans="1:51" ht="13.5" customHeight="1">
      <c r="A301" s="1"/>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1"/>
      <c r="AO301" s="1"/>
      <c r="AP301" s="1"/>
      <c r="AQ301" s="1"/>
      <c r="AR301" s="1"/>
      <c r="AS301" s="1"/>
      <c r="AT301" s="1"/>
      <c r="AU301" s="1"/>
      <c r="AV301" s="1"/>
      <c r="AW301" s="1"/>
      <c r="AX301" s="1"/>
      <c r="AY301" s="1"/>
    </row>
    <row r="302" spans="1:51" ht="13.5" customHeight="1">
      <c r="A302" s="1"/>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1"/>
      <c r="AO302" s="1"/>
      <c r="AP302" s="1"/>
      <c r="AQ302" s="1"/>
      <c r="AR302" s="1"/>
      <c r="AS302" s="1"/>
      <c r="AT302" s="1"/>
      <c r="AU302" s="1"/>
      <c r="AV302" s="1"/>
      <c r="AW302" s="1"/>
      <c r="AX302" s="1"/>
      <c r="AY302" s="1"/>
    </row>
    <row r="303" spans="1:51" ht="13.5" customHeight="1">
      <c r="A303" s="1"/>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1"/>
      <c r="AO303" s="1"/>
      <c r="AP303" s="1"/>
      <c r="AQ303" s="1"/>
      <c r="AR303" s="1"/>
      <c r="AS303" s="1"/>
      <c r="AT303" s="1"/>
      <c r="AU303" s="1"/>
      <c r="AV303" s="1"/>
      <c r="AW303" s="1"/>
      <c r="AX303" s="1"/>
      <c r="AY303" s="1"/>
    </row>
    <row r="304" spans="1:51" ht="13.5" customHeight="1">
      <c r="A304" s="1"/>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1"/>
      <c r="AO304" s="1"/>
      <c r="AP304" s="1"/>
      <c r="AQ304" s="1"/>
      <c r="AR304" s="1"/>
      <c r="AS304" s="1"/>
      <c r="AT304" s="1"/>
      <c r="AU304" s="1"/>
      <c r="AV304" s="1"/>
      <c r="AW304" s="1"/>
      <c r="AX304" s="1"/>
      <c r="AY304" s="1"/>
    </row>
    <row r="305" spans="1:51" ht="13.5" customHeight="1">
      <c r="A305" s="1"/>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1"/>
      <c r="AO305" s="1"/>
      <c r="AP305" s="1"/>
      <c r="AQ305" s="1"/>
      <c r="AR305" s="1"/>
      <c r="AS305" s="1"/>
      <c r="AT305" s="1"/>
      <c r="AU305" s="1"/>
      <c r="AV305" s="1"/>
      <c r="AW305" s="1"/>
      <c r="AX305" s="1"/>
      <c r="AY305" s="1"/>
    </row>
    <row r="306" spans="1:51" ht="13.5" customHeight="1">
      <c r="A306" s="1"/>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1"/>
      <c r="AO306" s="1"/>
      <c r="AP306" s="1"/>
      <c r="AQ306" s="1"/>
      <c r="AR306" s="1"/>
      <c r="AS306" s="1"/>
      <c r="AT306" s="1"/>
      <c r="AU306" s="1"/>
      <c r="AV306" s="1"/>
      <c r="AW306" s="1"/>
      <c r="AX306" s="1"/>
      <c r="AY306" s="1"/>
    </row>
    <row r="307" spans="1:51" ht="13.5" customHeight="1">
      <c r="A307" s="1"/>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1"/>
      <c r="AO307" s="1"/>
      <c r="AP307" s="1"/>
      <c r="AQ307" s="1"/>
      <c r="AR307" s="1"/>
      <c r="AS307" s="1"/>
      <c r="AT307" s="1"/>
      <c r="AU307" s="1"/>
      <c r="AV307" s="1"/>
      <c r="AW307" s="1"/>
      <c r="AX307" s="1"/>
      <c r="AY307" s="1"/>
    </row>
    <row r="308" spans="1:51" ht="13.5" customHeight="1">
      <c r="A308" s="1"/>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1"/>
      <c r="AO308" s="1"/>
      <c r="AP308" s="1"/>
      <c r="AQ308" s="1"/>
      <c r="AR308" s="1"/>
      <c r="AS308" s="1"/>
      <c r="AT308" s="1"/>
      <c r="AU308" s="1"/>
      <c r="AV308" s="1"/>
      <c r="AW308" s="1"/>
      <c r="AX308" s="1"/>
      <c r="AY308" s="1"/>
    </row>
    <row r="309" spans="1:51" ht="13.5" customHeight="1">
      <c r="A309" s="1"/>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1"/>
      <c r="AO309" s="1"/>
      <c r="AP309" s="1"/>
      <c r="AQ309" s="1"/>
      <c r="AR309" s="1"/>
      <c r="AS309" s="1"/>
      <c r="AT309" s="1"/>
      <c r="AU309" s="1"/>
      <c r="AV309" s="1"/>
      <c r="AW309" s="1"/>
      <c r="AX309" s="1"/>
      <c r="AY309" s="1"/>
    </row>
    <row r="310" spans="1:51" ht="13.5" customHeight="1">
      <c r="A310" s="1"/>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1"/>
      <c r="AO310" s="1"/>
      <c r="AP310" s="1"/>
      <c r="AQ310" s="1"/>
      <c r="AR310" s="1"/>
      <c r="AS310" s="1"/>
      <c r="AT310" s="1"/>
      <c r="AU310" s="1"/>
      <c r="AV310" s="1"/>
      <c r="AW310" s="1"/>
      <c r="AX310" s="1"/>
      <c r="AY310" s="1"/>
    </row>
    <row r="311" spans="1:51" ht="13.5" customHeight="1">
      <c r="A311" s="1"/>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1"/>
      <c r="AO311" s="1"/>
      <c r="AP311" s="1"/>
      <c r="AQ311" s="1"/>
      <c r="AR311" s="1"/>
      <c r="AS311" s="1"/>
      <c r="AT311" s="1"/>
      <c r="AU311" s="1"/>
      <c r="AV311" s="1"/>
      <c r="AW311" s="1"/>
      <c r="AX311" s="1"/>
      <c r="AY311" s="1"/>
    </row>
    <row r="312" spans="1:51" ht="13.5" customHeight="1">
      <c r="A312" s="1"/>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1"/>
      <c r="AO312" s="1"/>
      <c r="AP312" s="1"/>
      <c r="AQ312" s="1"/>
      <c r="AR312" s="1"/>
      <c r="AS312" s="1"/>
      <c r="AT312" s="1"/>
      <c r="AU312" s="1"/>
      <c r="AV312" s="1"/>
      <c r="AW312" s="1"/>
      <c r="AX312" s="1"/>
      <c r="AY312" s="1"/>
    </row>
    <row r="313" spans="1:51" ht="13.5" customHeight="1">
      <c r="A313" s="1"/>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1"/>
      <c r="AO313" s="1"/>
      <c r="AP313" s="1"/>
      <c r="AQ313" s="1"/>
      <c r="AR313" s="1"/>
      <c r="AS313" s="1"/>
      <c r="AT313" s="1"/>
      <c r="AU313" s="1"/>
      <c r="AV313" s="1"/>
      <c r="AW313" s="1"/>
      <c r="AX313" s="1"/>
      <c r="AY313" s="1"/>
    </row>
    <row r="314" spans="1:51" ht="13.5" customHeight="1">
      <c r="A314" s="1"/>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1"/>
      <c r="AO314" s="1"/>
      <c r="AP314" s="1"/>
      <c r="AQ314" s="1"/>
      <c r="AR314" s="1"/>
      <c r="AS314" s="1"/>
      <c r="AT314" s="1"/>
      <c r="AU314" s="1"/>
      <c r="AV314" s="1"/>
      <c r="AW314" s="1"/>
      <c r="AX314" s="1"/>
      <c r="AY314" s="1"/>
    </row>
    <row r="315" spans="1:51" ht="13.5" customHeight="1">
      <c r="A315" s="1"/>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1"/>
      <c r="AO315" s="1"/>
      <c r="AP315" s="1"/>
      <c r="AQ315" s="1"/>
      <c r="AR315" s="1"/>
      <c r="AS315" s="1"/>
      <c r="AT315" s="1"/>
      <c r="AU315" s="1"/>
      <c r="AV315" s="1"/>
      <c r="AW315" s="1"/>
      <c r="AX315" s="1"/>
      <c r="AY315" s="1"/>
    </row>
    <row r="316" spans="1:51" ht="13.5" customHeight="1">
      <c r="A316" s="1"/>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1"/>
      <c r="AO316" s="1"/>
      <c r="AP316" s="1"/>
      <c r="AQ316" s="1"/>
      <c r="AR316" s="1"/>
      <c r="AS316" s="1"/>
      <c r="AT316" s="1"/>
      <c r="AU316" s="1"/>
      <c r="AV316" s="1"/>
      <c r="AW316" s="1"/>
      <c r="AX316" s="1"/>
      <c r="AY316" s="1"/>
    </row>
    <row r="317" spans="1:51" ht="13.5" customHeight="1">
      <c r="A317" s="1"/>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1"/>
      <c r="AO317" s="1"/>
      <c r="AP317" s="1"/>
      <c r="AQ317" s="1"/>
      <c r="AR317" s="1"/>
      <c r="AS317" s="1"/>
      <c r="AT317" s="1"/>
      <c r="AU317" s="1"/>
      <c r="AV317" s="1"/>
      <c r="AW317" s="1"/>
      <c r="AX317" s="1"/>
      <c r="AY317" s="1"/>
    </row>
    <row r="318" spans="1:51" ht="13.5" customHeight="1">
      <c r="A318" s="1"/>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1"/>
      <c r="AO318" s="1"/>
      <c r="AP318" s="1"/>
      <c r="AQ318" s="1"/>
      <c r="AR318" s="1"/>
      <c r="AS318" s="1"/>
      <c r="AT318" s="1"/>
      <c r="AU318" s="1"/>
      <c r="AV318" s="1"/>
      <c r="AW318" s="1"/>
      <c r="AX318" s="1"/>
      <c r="AY318" s="1"/>
    </row>
    <row r="319" spans="1:51" ht="13.5" customHeight="1">
      <c r="A319" s="1"/>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1"/>
      <c r="AO319" s="1"/>
      <c r="AP319" s="1"/>
      <c r="AQ319" s="1"/>
      <c r="AR319" s="1"/>
      <c r="AS319" s="1"/>
      <c r="AT319" s="1"/>
      <c r="AU319" s="1"/>
      <c r="AV319" s="1"/>
      <c r="AW319" s="1"/>
      <c r="AX319" s="1"/>
      <c r="AY319" s="1"/>
    </row>
    <row r="320" spans="1:51" ht="13.5" customHeight="1">
      <c r="A320" s="1"/>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1"/>
      <c r="AO320" s="1"/>
      <c r="AP320" s="1"/>
      <c r="AQ320" s="1"/>
      <c r="AR320" s="1"/>
      <c r="AS320" s="1"/>
      <c r="AT320" s="1"/>
      <c r="AU320" s="1"/>
      <c r="AV320" s="1"/>
      <c r="AW320" s="1"/>
      <c r="AX320" s="1"/>
      <c r="AY320" s="1"/>
    </row>
    <row r="321" spans="1:51" ht="13.5" customHeight="1">
      <c r="A321" s="1"/>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1"/>
      <c r="AO321" s="1"/>
      <c r="AP321" s="1"/>
      <c r="AQ321" s="1"/>
      <c r="AR321" s="1"/>
      <c r="AS321" s="1"/>
      <c r="AT321" s="1"/>
      <c r="AU321" s="1"/>
      <c r="AV321" s="1"/>
      <c r="AW321" s="1"/>
      <c r="AX321" s="1"/>
      <c r="AY321" s="1"/>
    </row>
    <row r="322" spans="1:51" ht="13.5" customHeight="1">
      <c r="A322" s="1"/>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1"/>
      <c r="AO322" s="1"/>
      <c r="AP322" s="1"/>
      <c r="AQ322" s="1"/>
      <c r="AR322" s="1"/>
      <c r="AS322" s="1"/>
      <c r="AT322" s="1"/>
      <c r="AU322" s="1"/>
      <c r="AV322" s="1"/>
      <c r="AW322" s="1"/>
      <c r="AX322" s="1"/>
      <c r="AY322" s="1"/>
    </row>
    <row r="323" spans="1:51" ht="13.5" customHeight="1">
      <c r="A323" s="1"/>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1"/>
      <c r="AO323" s="1"/>
      <c r="AP323" s="1"/>
      <c r="AQ323" s="1"/>
      <c r="AR323" s="1"/>
      <c r="AS323" s="1"/>
      <c r="AT323" s="1"/>
      <c r="AU323" s="1"/>
      <c r="AV323" s="1"/>
      <c r="AW323" s="1"/>
      <c r="AX323" s="1"/>
      <c r="AY323" s="1"/>
    </row>
    <row r="324" spans="1:51" ht="13.5" customHeight="1">
      <c r="A324" s="1"/>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1"/>
      <c r="AO324" s="1"/>
      <c r="AP324" s="1"/>
      <c r="AQ324" s="1"/>
      <c r="AR324" s="1"/>
      <c r="AS324" s="1"/>
      <c r="AT324" s="1"/>
      <c r="AU324" s="1"/>
      <c r="AV324" s="1"/>
      <c r="AW324" s="1"/>
      <c r="AX324" s="1"/>
      <c r="AY324" s="1"/>
    </row>
    <row r="325" spans="1:51" ht="13.5" customHeight="1">
      <c r="A325" s="1"/>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1"/>
      <c r="AO325" s="1"/>
      <c r="AP325" s="1"/>
      <c r="AQ325" s="1"/>
      <c r="AR325" s="1"/>
      <c r="AS325" s="1"/>
      <c r="AT325" s="1"/>
      <c r="AU325" s="1"/>
      <c r="AV325" s="1"/>
      <c r="AW325" s="1"/>
      <c r="AX325" s="1"/>
      <c r="AY325" s="1"/>
    </row>
    <row r="326" spans="1:51" ht="13.5" customHeight="1">
      <c r="A326" s="1"/>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1"/>
      <c r="AO326" s="1"/>
      <c r="AP326" s="1"/>
      <c r="AQ326" s="1"/>
      <c r="AR326" s="1"/>
      <c r="AS326" s="1"/>
      <c r="AT326" s="1"/>
      <c r="AU326" s="1"/>
      <c r="AV326" s="1"/>
      <c r="AW326" s="1"/>
      <c r="AX326" s="1"/>
      <c r="AY326" s="1"/>
    </row>
    <row r="327" spans="1:51" ht="13.5" customHeight="1">
      <c r="A327" s="1"/>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1"/>
      <c r="AO327" s="1"/>
      <c r="AP327" s="1"/>
      <c r="AQ327" s="1"/>
      <c r="AR327" s="1"/>
      <c r="AS327" s="1"/>
      <c r="AT327" s="1"/>
      <c r="AU327" s="1"/>
      <c r="AV327" s="1"/>
      <c r="AW327" s="1"/>
      <c r="AX327" s="1"/>
      <c r="AY327" s="1"/>
    </row>
    <row r="328" spans="1:51" ht="13.5" customHeight="1">
      <c r="A328" s="1"/>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1"/>
      <c r="AO328" s="1"/>
      <c r="AP328" s="1"/>
      <c r="AQ328" s="1"/>
      <c r="AR328" s="1"/>
      <c r="AS328" s="1"/>
      <c r="AT328" s="1"/>
      <c r="AU328" s="1"/>
      <c r="AV328" s="1"/>
      <c r="AW328" s="1"/>
      <c r="AX328" s="1"/>
      <c r="AY328" s="1"/>
    </row>
    <row r="329" spans="1:51" ht="13.5" customHeight="1">
      <c r="A329" s="1"/>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1"/>
      <c r="AO329" s="1"/>
      <c r="AP329" s="1"/>
      <c r="AQ329" s="1"/>
      <c r="AR329" s="1"/>
      <c r="AS329" s="1"/>
      <c r="AT329" s="1"/>
      <c r="AU329" s="1"/>
      <c r="AV329" s="1"/>
      <c r="AW329" s="1"/>
      <c r="AX329" s="1"/>
      <c r="AY329" s="1"/>
    </row>
    <row r="330" spans="1:51" ht="13.5" customHeight="1">
      <c r="A330" s="1"/>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1"/>
      <c r="AO330" s="1"/>
      <c r="AP330" s="1"/>
      <c r="AQ330" s="1"/>
      <c r="AR330" s="1"/>
      <c r="AS330" s="1"/>
      <c r="AT330" s="1"/>
      <c r="AU330" s="1"/>
      <c r="AV330" s="1"/>
      <c r="AW330" s="1"/>
      <c r="AX330" s="1"/>
      <c r="AY330" s="1"/>
    </row>
    <row r="331" spans="1:51" ht="13.5" customHeight="1">
      <c r="A331" s="1"/>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1"/>
      <c r="AO331" s="1"/>
      <c r="AP331" s="1"/>
      <c r="AQ331" s="1"/>
      <c r="AR331" s="1"/>
      <c r="AS331" s="1"/>
      <c r="AT331" s="1"/>
      <c r="AU331" s="1"/>
      <c r="AV331" s="1"/>
      <c r="AW331" s="1"/>
      <c r="AX331" s="1"/>
      <c r="AY331" s="1"/>
    </row>
    <row r="332" spans="1:51" ht="13.5" customHeight="1">
      <c r="A332" s="1"/>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1"/>
      <c r="AO332" s="1"/>
      <c r="AP332" s="1"/>
      <c r="AQ332" s="1"/>
      <c r="AR332" s="1"/>
      <c r="AS332" s="1"/>
      <c r="AT332" s="1"/>
      <c r="AU332" s="1"/>
      <c r="AV332" s="1"/>
      <c r="AW332" s="1"/>
      <c r="AX332" s="1"/>
      <c r="AY332" s="1"/>
    </row>
    <row r="333" spans="1:51" ht="13.5" customHeight="1">
      <c r="A333" s="1"/>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1"/>
      <c r="AO333" s="1"/>
      <c r="AP333" s="1"/>
      <c r="AQ333" s="1"/>
      <c r="AR333" s="1"/>
      <c r="AS333" s="1"/>
      <c r="AT333" s="1"/>
      <c r="AU333" s="1"/>
      <c r="AV333" s="1"/>
      <c r="AW333" s="1"/>
      <c r="AX333" s="1"/>
      <c r="AY333" s="1"/>
    </row>
    <row r="334" spans="1:51" ht="13.5" customHeight="1">
      <c r="A334" s="1"/>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1"/>
      <c r="AO334" s="1"/>
      <c r="AP334" s="1"/>
      <c r="AQ334" s="1"/>
      <c r="AR334" s="1"/>
      <c r="AS334" s="1"/>
      <c r="AT334" s="1"/>
      <c r="AU334" s="1"/>
      <c r="AV334" s="1"/>
      <c r="AW334" s="1"/>
      <c r="AX334" s="1"/>
      <c r="AY334" s="1"/>
    </row>
    <row r="335" spans="1:51" ht="13.5" customHeight="1">
      <c r="A335" s="1"/>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1"/>
      <c r="AO335" s="1"/>
      <c r="AP335" s="1"/>
      <c r="AQ335" s="1"/>
      <c r="AR335" s="1"/>
      <c r="AS335" s="1"/>
      <c r="AT335" s="1"/>
      <c r="AU335" s="1"/>
      <c r="AV335" s="1"/>
      <c r="AW335" s="1"/>
      <c r="AX335" s="1"/>
      <c r="AY335" s="1"/>
    </row>
    <row r="336" spans="1:51" ht="13.5" customHeight="1">
      <c r="A336" s="1"/>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1"/>
      <c r="AO336" s="1"/>
      <c r="AP336" s="1"/>
      <c r="AQ336" s="1"/>
      <c r="AR336" s="1"/>
      <c r="AS336" s="1"/>
      <c r="AT336" s="1"/>
      <c r="AU336" s="1"/>
      <c r="AV336" s="1"/>
      <c r="AW336" s="1"/>
      <c r="AX336" s="1"/>
      <c r="AY336" s="1"/>
    </row>
    <row r="337" spans="1:51" ht="13.5" customHeight="1">
      <c r="A337" s="1"/>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1"/>
      <c r="AO337" s="1"/>
      <c r="AP337" s="1"/>
      <c r="AQ337" s="1"/>
      <c r="AR337" s="1"/>
      <c r="AS337" s="1"/>
      <c r="AT337" s="1"/>
      <c r="AU337" s="1"/>
      <c r="AV337" s="1"/>
      <c r="AW337" s="1"/>
      <c r="AX337" s="1"/>
      <c r="AY337" s="1"/>
    </row>
    <row r="338" spans="1:51" ht="13.5" customHeight="1">
      <c r="A338" s="1"/>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1"/>
      <c r="AO338" s="1"/>
      <c r="AP338" s="1"/>
      <c r="AQ338" s="1"/>
      <c r="AR338" s="1"/>
      <c r="AS338" s="1"/>
      <c r="AT338" s="1"/>
      <c r="AU338" s="1"/>
      <c r="AV338" s="1"/>
      <c r="AW338" s="1"/>
      <c r="AX338" s="1"/>
      <c r="AY338" s="1"/>
    </row>
    <row r="339" spans="1:51" ht="13.5" customHeight="1">
      <c r="A339" s="1"/>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1"/>
      <c r="AO339" s="1"/>
      <c r="AP339" s="1"/>
      <c r="AQ339" s="1"/>
      <c r="AR339" s="1"/>
      <c r="AS339" s="1"/>
      <c r="AT339" s="1"/>
      <c r="AU339" s="1"/>
      <c r="AV339" s="1"/>
      <c r="AW339" s="1"/>
      <c r="AX339" s="1"/>
      <c r="AY339" s="1"/>
    </row>
    <row r="340" spans="1:51" ht="13.5" customHeight="1">
      <c r="A340" s="1"/>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1"/>
      <c r="AO340" s="1"/>
      <c r="AP340" s="1"/>
      <c r="AQ340" s="1"/>
      <c r="AR340" s="1"/>
      <c r="AS340" s="1"/>
      <c r="AT340" s="1"/>
      <c r="AU340" s="1"/>
      <c r="AV340" s="1"/>
      <c r="AW340" s="1"/>
      <c r="AX340" s="1"/>
      <c r="AY340" s="1"/>
    </row>
    <row r="341" spans="1:51" ht="13.5" customHeight="1">
      <c r="A341" s="1"/>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1"/>
      <c r="AO341" s="1"/>
      <c r="AP341" s="1"/>
      <c r="AQ341" s="1"/>
      <c r="AR341" s="1"/>
      <c r="AS341" s="1"/>
      <c r="AT341" s="1"/>
      <c r="AU341" s="1"/>
      <c r="AV341" s="1"/>
      <c r="AW341" s="1"/>
      <c r="AX341" s="1"/>
      <c r="AY341" s="1"/>
    </row>
    <row r="342" spans="1:51" ht="13.5" customHeight="1">
      <c r="A342" s="1"/>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1"/>
      <c r="AO342" s="1"/>
      <c r="AP342" s="1"/>
      <c r="AQ342" s="1"/>
      <c r="AR342" s="1"/>
      <c r="AS342" s="1"/>
      <c r="AT342" s="1"/>
      <c r="AU342" s="1"/>
      <c r="AV342" s="1"/>
      <c r="AW342" s="1"/>
      <c r="AX342" s="1"/>
      <c r="AY342" s="1"/>
    </row>
    <row r="343" spans="1:51" ht="13.5" customHeight="1">
      <c r="A343" s="1"/>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1"/>
      <c r="AO343" s="1"/>
      <c r="AP343" s="1"/>
      <c r="AQ343" s="1"/>
      <c r="AR343" s="1"/>
      <c r="AS343" s="1"/>
      <c r="AT343" s="1"/>
      <c r="AU343" s="1"/>
      <c r="AV343" s="1"/>
      <c r="AW343" s="1"/>
      <c r="AX343" s="1"/>
      <c r="AY343" s="1"/>
    </row>
    <row r="344" spans="1:51" ht="13.5" customHeight="1">
      <c r="A344" s="1"/>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1"/>
      <c r="AO344" s="1"/>
      <c r="AP344" s="1"/>
      <c r="AQ344" s="1"/>
      <c r="AR344" s="1"/>
      <c r="AS344" s="1"/>
      <c r="AT344" s="1"/>
      <c r="AU344" s="1"/>
      <c r="AV344" s="1"/>
      <c r="AW344" s="1"/>
      <c r="AX344" s="1"/>
      <c r="AY344" s="1"/>
    </row>
    <row r="345" spans="1:51" ht="13.5" customHeight="1">
      <c r="A345" s="1"/>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1"/>
      <c r="AO345" s="1"/>
      <c r="AP345" s="1"/>
      <c r="AQ345" s="1"/>
      <c r="AR345" s="1"/>
      <c r="AS345" s="1"/>
      <c r="AT345" s="1"/>
      <c r="AU345" s="1"/>
      <c r="AV345" s="1"/>
      <c r="AW345" s="1"/>
      <c r="AX345" s="1"/>
      <c r="AY345" s="1"/>
    </row>
    <row r="346" spans="1:51" ht="13.5" customHeight="1">
      <c r="A346" s="1"/>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1"/>
      <c r="AO346" s="1"/>
      <c r="AP346" s="1"/>
      <c r="AQ346" s="1"/>
      <c r="AR346" s="1"/>
      <c r="AS346" s="1"/>
      <c r="AT346" s="1"/>
      <c r="AU346" s="1"/>
      <c r="AV346" s="1"/>
      <c r="AW346" s="1"/>
      <c r="AX346" s="1"/>
      <c r="AY346" s="1"/>
    </row>
    <row r="347" spans="1:51" ht="13.5" customHeight="1">
      <c r="A347" s="1"/>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1"/>
      <c r="AO347" s="1"/>
      <c r="AP347" s="1"/>
      <c r="AQ347" s="1"/>
      <c r="AR347" s="1"/>
      <c r="AS347" s="1"/>
      <c r="AT347" s="1"/>
      <c r="AU347" s="1"/>
      <c r="AV347" s="1"/>
      <c r="AW347" s="1"/>
      <c r="AX347" s="1"/>
      <c r="AY347" s="1"/>
    </row>
    <row r="348" spans="1:51" ht="13.5" customHeight="1">
      <c r="A348" s="1"/>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1"/>
      <c r="AO348" s="1"/>
      <c r="AP348" s="1"/>
      <c r="AQ348" s="1"/>
      <c r="AR348" s="1"/>
      <c r="AS348" s="1"/>
      <c r="AT348" s="1"/>
      <c r="AU348" s="1"/>
      <c r="AV348" s="1"/>
      <c r="AW348" s="1"/>
      <c r="AX348" s="1"/>
      <c r="AY348" s="1"/>
    </row>
    <row r="349" spans="1:51" ht="13.5" customHeight="1">
      <c r="A349" s="1"/>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1"/>
      <c r="AO349" s="1"/>
      <c r="AP349" s="1"/>
      <c r="AQ349" s="1"/>
      <c r="AR349" s="1"/>
      <c r="AS349" s="1"/>
      <c r="AT349" s="1"/>
      <c r="AU349" s="1"/>
      <c r="AV349" s="1"/>
      <c r="AW349" s="1"/>
      <c r="AX349" s="1"/>
      <c r="AY349" s="1"/>
    </row>
    <row r="350" spans="1:51" ht="13.5" customHeight="1">
      <c r="A350" s="1"/>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1"/>
      <c r="AO350" s="1"/>
      <c r="AP350" s="1"/>
      <c r="AQ350" s="1"/>
      <c r="AR350" s="1"/>
      <c r="AS350" s="1"/>
      <c r="AT350" s="1"/>
      <c r="AU350" s="1"/>
      <c r="AV350" s="1"/>
      <c r="AW350" s="1"/>
      <c r="AX350" s="1"/>
      <c r="AY350" s="1"/>
    </row>
    <row r="351" spans="1:51" ht="13.5" customHeight="1">
      <c r="A351" s="1"/>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1"/>
      <c r="AO351" s="1"/>
      <c r="AP351" s="1"/>
      <c r="AQ351" s="1"/>
      <c r="AR351" s="1"/>
      <c r="AS351" s="1"/>
      <c r="AT351" s="1"/>
      <c r="AU351" s="1"/>
      <c r="AV351" s="1"/>
      <c r="AW351" s="1"/>
      <c r="AX351" s="1"/>
      <c r="AY351" s="1"/>
    </row>
    <row r="352" spans="1:51" ht="13.5" customHeight="1">
      <c r="A352" s="1"/>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1"/>
      <c r="AO352" s="1"/>
      <c r="AP352" s="1"/>
      <c r="AQ352" s="1"/>
      <c r="AR352" s="1"/>
      <c r="AS352" s="1"/>
      <c r="AT352" s="1"/>
      <c r="AU352" s="1"/>
      <c r="AV352" s="1"/>
      <c r="AW352" s="1"/>
      <c r="AX352" s="1"/>
      <c r="AY352" s="1"/>
    </row>
    <row r="353" spans="1:51" ht="13.5" customHeight="1">
      <c r="A353" s="1"/>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1"/>
      <c r="AO353" s="1"/>
      <c r="AP353" s="1"/>
      <c r="AQ353" s="1"/>
      <c r="AR353" s="1"/>
      <c r="AS353" s="1"/>
      <c r="AT353" s="1"/>
      <c r="AU353" s="1"/>
      <c r="AV353" s="1"/>
      <c r="AW353" s="1"/>
      <c r="AX353" s="1"/>
      <c r="AY353" s="1"/>
    </row>
    <row r="354" spans="1:51" ht="13.5" customHeight="1">
      <c r="A354" s="1"/>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1"/>
      <c r="AO354" s="1"/>
      <c r="AP354" s="1"/>
      <c r="AQ354" s="1"/>
      <c r="AR354" s="1"/>
      <c r="AS354" s="1"/>
      <c r="AT354" s="1"/>
      <c r="AU354" s="1"/>
      <c r="AV354" s="1"/>
      <c r="AW354" s="1"/>
      <c r="AX354" s="1"/>
      <c r="AY354" s="1"/>
    </row>
    <row r="355" spans="1:51" ht="13.5" customHeight="1">
      <c r="A355" s="1"/>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1"/>
      <c r="AO355" s="1"/>
      <c r="AP355" s="1"/>
      <c r="AQ355" s="1"/>
      <c r="AR355" s="1"/>
      <c r="AS355" s="1"/>
      <c r="AT355" s="1"/>
      <c r="AU355" s="1"/>
      <c r="AV355" s="1"/>
      <c r="AW355" s="1"/>
      <c r="AX355" s="1"/>
      <c r="AY355" s="1"/>
    </row>
    <row r="356" spans="1:51" ht="13.5" customHeight="1">
      <c r="A356" s="1"/>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1"/>
      <c r="AO356" s="1"/>
      <c r="AP356" s="1"/>
      <c r="AQ356" s="1"/>
      <c r="AR356" s="1"/>
      <c r="AS356" s="1"/>
      <c r="AT356" s="1"/>
      <c r="AU356" s="1"/>
      <c r="AV356" s="1"/>
      <c r="AW356" s="1"/>
      <c r="AX356" s="1"/>
      <c r="AY356" s="1"/>
    </row>
    <row r="357" spans="1:51" ht="13.5" customHeight="1">
      <c r="A357" s="1"/>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1"/>
      <c r="AO357" s="1"/>
      <c r="AP357" s="1"/>
      <c r="AQ357" s="1"/>
      <c r="AR357" s="1"/>
      <c r="AS357" s="1"/>
      <c r="AT357" s="1"/>
      <c r="AU357" s="1"/>
      <c r="AV357" s="1"/>
      <c r="AW357" s="1"/>
      <c r="AX357" s="1"/>
      <c r="AY357" s="1"/>
    </row>
    <row r="358" spans="1:51" ht="13.5" customHeight="1">
      <c r="A358" s="1"/>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1"/>
      <c r="AO358" s="1"/>
      <c r="AP358" s="1"/>
      <c r="AQ358" s="1"/>
      <c r="AR358" s="1"/>
      <c r="AS358" s="1"/>
      <c r="AT358" s="1"/>
      <c r="AU358" s="1"/>
      <c r="AV358" s="1"/>
      <c r="AW358" s="1"/>
      <c r="AX358" s="1"/>
      <c r="AY358" s="1"/>
    </row>
    <row r="359" spans="1:51" ht="13.5" customHeight="1">
      <c r="A359" s="1"/>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1"/>
      <c r="AO359" s="1"/>
      <c r="AP359" s="1"/>
      <c r="AQ359" s="1"/>
      <c r="AR359" s="1"/>
      <c r="AS359" s="1"/>
      <c r="AT359" s="1"/>
      <c r="AU359" s="1"/>
      <c r="AV359" s="1"/>
      <c r="AW359" s="1"/>
      <c r="AX359" s="1"/>
      <c r="AY359" s="1"/>
    </row>
    <row r="360" spans="1:51" ht="13.5" customHeight="1">
      <c r="A360" s="1"/>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1"/>
      <c r="AO360" s="1"/>
      <c r="AP360" s="1"/>
      <c r="AQ360" s="1"/>
      <c r="AR360" s="1"/>
      <c r="AS360" s="1"/>
      <c r="AT360" s="1"/>
      <c r="AU360" s="1"/>
      <c r="AV360" s="1"/>
      <c r="AW360" s="1"/>
      <c r="AX360" s="1"/>
      <c r="AY360" s="1"/>
    </row>
    <row r="361" spans="1:51" ht="13.5" customHeight="1">
      <c r="A361" s="1"/>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1"/>
      <c r="AO361" s="1"/>
      <c r="AP361" s="1"/>
      <c r="AQ361" s="1"/>
      <c r="AR361" s="1"/>
      <c r="AS361" s="1"/>
      <c r="AT361" s="1"/>
      <c r="AU361" s="1"/>
      <c r="AV361" s="1"/>
      <c r="AW361" s="1"/>
      <c r="AX361" s="1"/>
      <c r="AY361" s="1"/>
    </row>
    <row r="362" spans="1:51" ht="13.5" customHeight="1">
      <c r="A362" s="1"/>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1"/>
      <c r="AO362" s="1"/>
      <c r="AP362" s="1"/>
      <c r="AQ362" s="1"/>
      <c r="AR362" s="1"/>
      <c r="AS362" s="1"/>
      <c r="AT362" s="1"/>
      <c r="AU362" s="1"/>
      <c r="AV362" s="1"/>
      <c r="AW362" s="1"/>
      <c r="AX362" s="1"/>
      <c r="AY362" s="1"/>
    </row>
    <row r="363" spans="1:51" ht="13.5" customHeight="1">
      <c r="A363" s="1"/>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1"/>
      <c r="AO363" s="1"/>
      <c r="AP363" s="1"/>
      <c r="AQ363" s="1"/>
      <c r="AR363" s="1"/>
      <c r="AS363" s="1"/>
      <c r="AT363" s="1"/>
      <c r="AU363" s="1"/>
      <c r="AV363" s="1"/>
      <c r="AW363" s="1"/>
      <c r="AX363" s="1"/>
      <c r="AY363" s="1"/>
    </row>
    <row r="364" spans="1:51" ht="13.5" customHeight="1">
      <c r="A364" s="1"/>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1"/>
      <c r="AO364" s="1"/>
      <c r="AP364" s="1"/>
      <c r="AQ364" s="1"/>
      <c r="AR364" s="1"/>
      <c r="AS364" s="1"/>
      <c r="AT364" s="1"/>
      <c r="AU364" s="1"/>
      <c r="AV364" s="1"/>
      <c r="AW364" s="1"/>
      <c r="AX364" s="1"/>
      <c r="AY364" s="1"/>
    </row>
    <row r="365" spans="1:51" ht="13.5" customHeight="1">
      <c r="A365" s="1"/>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1"/>
      <c r="AO365" s="1"/>
      <c r="AP365" s="1"/>
      <c r="AQ365" s="1"/>
      <c r="AR365" s="1"/>
      <c r="AS365" s="1"/>
      <c r="AT365" s="1"/>
      <c r="AU365" s="1"/>
      <c r="AV365" s="1"/>
      <c r="AW365" s="1"/>
      <c r="AX365" s="1"/>
      <c r="AY365" s="1"/>
    </row>
    <row r="366" spans="1:51" ht="13.5" customHeight="1">
      <c r="A366" s="1"/>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1"/>
      <c r="AO366" s="1"/>
      <c r="AP366" s="1"/>
      <c r="AQ366" s="1"/>
      <c r="AR366" s="1"/>
      <c r="AS366" s="1"/>
      <c r="AT366" s="1"/>
      <c r="AU366" s="1"/>
      <c r="AV366" s="1"/>
      <c r="AW366" s="1"/>
      <c r="AX366" s="1"/>
      <c r="AY366" s="1"/>
    </row>
    <row r="367" spans="1:51" ht="13.5" customHeight="1">
      <c r="A367" s="1"/>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1"/>
      <c r="AO367" s="1"/>
      <c r="AP367" s="1"/>
      <c r="AQ367" s="1"/>
      <c r="AR367" s="1"/>
      <c r="AS367" s="1"/>
      <c r="AT367" s="1"/>
      <c r="AU367" s="1"/>
      <c r="AV367" s="1"/>
      <c r="AW367" s="1"/>
      <c r="AX367" s="1"/>
      <c r="AY367" s="1"/>
    </row>
    <row r="368" spans="1:51" ht="13.5" customHeight="1">
      <c r="A368" s="1"/>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1"/>
      <c r="AO368" s="1"/>
      <c r="AP368" s="1"/>
      <c r="AQ368" s="1"/>
      <c r="AR368" s="1"/>
      <c r="AS368" s="1"/>
      <c r="AT368" s="1"/>
      <c r="AU368" s="1"/>
      <c r="AV368" s="1"/>
      <c r="AW368" s="1"/>
      <c r="AX368" s="1"/>
      <c r="AY368" s="1"/>
    </row>
    <row r="369" spans="1:51" ht="13.5" customHeight="1">
      <c r="A369" s="1"/>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1"/>
      <c r="AO369" s="1"/>
      <c r="AP369" s="1"/>
      <c r="AQ369" s="1"/>
      <c r="AR369" s="1"/>
      <c r="AS369" s="1"/>
      <c r="AT369" s="1"/>
      <c r="AU369" s="1"/>
      <c r="AV369" s="1"/>
      <c r="AW369" s="1"/>
      <c r="AX369" s="1"/>
      <c r="AY369" s="1"/>
    </row>
    <row r="370" spans="1:51" ht="13.5" customHeight="1">
      <c r="A370" s="1"/>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1"/>
      <c r="AO370" s="1"/>
      <c r="AP370" s="1"/>
      <c r="AQ370" s="1"/>
      <c r="AR370" s="1"/>
      <c r="AS370" s="1"/>
      <c r="AT370" s="1"/>
      <c r="AU370" s="1"/>
      <c r="AV370" s="1"/>
      <c r="AW370" s="1"/>
      <c r="AX370" s="1"/>
      <c r="AY370" s="1"/>
    </row>
    <row r="371" spans="1:51" ht="13.5" customHeight="1">
      <c r="A371" s="1"/>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1"/>
      <c r="AO371" s="1"/>
      <c r="AP371" s="1"/>
      <c r="AQ371" s="1"/>
      <c r="AR371" s="1"/>
      <c r="AS371" s="1"/>
      <c r="AT371" s="1"/>
      <c r="AU371" s="1"/>
      <c r="AV371" s="1"/>
      <c r="AW371" s="1"/>
      <c r="AX371" s="1"/>
      <c r="AY371" s="1"/>
    </row>
    <row r="372" spans="1:51" ht="13.5" customHeight="1">
      <c r="A372" s="1"/>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1"/>
      <c r="AO372" s="1"/>
      <c r="AP372" s="1"/>
      <c r="AQ372" s="1"/>
      <c r="AR372" s="1"/>
      <c r="AS372" s="1"/>
      <c r="AT372" s="1"/>
      <c r="AU372" s="1"/>
      <c r="AV372" s="1"/>
      <c r="AW372" s="1"/>
      <c r="AX372" s="1"/>
      <c r="AY372" s="1"/>
    </row>
    <row r="373" spans="1:51" ht="13.5" customHeight="1">
      <c r="A373" s="1"/>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1"/>
      <c r="AO373" s="1"/>
      <c r="AP373" s="1"/>
      <c r="AQ373" s="1"/>
      <c r="AR373" s="1"/>
      <c r="AS373" s="1"/>
      <c r="AT373" s="1"/>
      <c r="AU373" s="1"/>
      <c r="AV373" s="1"/>
      <c r="AW373" s="1"/>
      <c r="AX373" s="1"/>
      <c r="AY373" s="1"/>
    </row>
    <row r="374" spans="1:51" ht="13.5" customHeight="1">
      <c r="A374" s="1"/>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1"/>
      <c r="AO374" s="1"/>
      <c r="AP374" s="1"/>
      <c r="AQ374" s="1"/>
      <c r="AR374" s="1"/>
      <c r="AS374" s="1"/>
      <c r="AT374" s="1"/>
      <c r="AU374" s="1"/>
      <c r="AV374" s="1"/>
      <c r="AW374" s="1"/>
      <c r="AX374" s="1"/>
      <c r="AY374" s="1"/>
    </row>
    <row r="375" spans="1:51" ht="13.5" customHeight="1">
      <c r="A375" s="1"/>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1"/>
      <c r="AO375" s="1"/>
      <c r="AP375" s="1"/>
      <c r="AQ375" s="1"/>
      <c r="AR375" s="1"/>
      <c r="AS375" s="1"/>
      <c r="AT375" s="1"/>
      <c r="AU375" s="1"/>
      <c r="AV375" s="1"/>
      <c r="AW375" s="1"/>
      <c r="AX375" s="1"/>
      <c r="AY375" s="1"/>
    </row>
    <row r="376" spans="1:51" ht="13.5" customHeight="1">
      <c r="A376" s="1"/>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1"/>
      <c r="AO376" s="1"/>
      <c r="AP376" s="1"/>
      <c r="AQ376" s="1"/>
      <c r="AR376" s="1"/>
      <c r="AS376" s="1"/>
      <c r="AT376" s="1"/>
      <c r="AU376" s="1"/>
      <c r="AV376" s="1"/>
      <c r="AW376" s="1"/>
      <c r="AX376" s="1"/>
      <c r="AY376" s="1"/>
    </row>
    <row r="377" spans="1:51" ht="13.5" customHeight="1">
      <c r="A377" s="1"/>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1"/>
      <c r="AO377" s="1"/>
      <c r="AP377" s="1"/>
      <c r="AQ377" s="1"/>
      <c r="AR377" s="1"/>
      <c r="AS377" s="1"/>
      <c r="AT377" s="1"/>
      <c r="AU377" s="1"/>
      <c r="AV377" s="1"/>
      <c r="AW377" s="1"/>
      <c r="AX377" s="1"/>
      <c r="AY377" s="1"/>
    </row>
    <row r="378" spans="1:51" ht="13.5" customHeight="1">
      <c r="A378" s="1"/>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1"/>
      <c r="AO378" s="1"/>
      <c r="AP378" s="1"/>
      <c r="AQ378" s="1"/>
      <c r="AR378" s="1"/>
      <c r="AS378" s="1"/>
      <c r="AT378" s="1"/>
      <c r="AU378" s="1"/>
      <c r="AV378" s="1"/>
      <c r="AW378" s="1"/>
      <c r="AX378" s="1"/>
      <c r="AY378" s="1"/>
    </row>
    <row r="379" spans="1:51" ht="13.5" customHeight="1">
      <c r="A379" s="1"/>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1"/>
      <c r="AO379" s="1"/>
      <c r="AP379" s="1"/>
      <c r="AQ379" s="1"/>
      <c r="AR379" s="1"/>
      <c r="AS379" s="1"/>
      <c r="AT379" s="1"/>
      <c r="AU379" s="1"/>
      <c r="AV379" s="1"/>
      <c r="AW379" s="1"/>
      <c r="AX379" s="1"/>
      <c r="AY379" s="1"/>
    </row>
    <row r="380" spans="1:51" ht="13.5" customHeight="1">
      <c r="A380" s="1"/>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1"/>
      <c r="AO380" s="1"/>
      <c r="AP380" s="1"/>
      <c r="AQ380" s="1"/>
      <c r="AR380" s="1"/>
      <c r="AS380" s="1"/>
      <c r="AT380" s="1"/>
      <c r="AU380" s="1"/>
      <c r="AV380" s="1"/>
      <c r="AW380" s="1"/>
      <c r="AX380" s="1"/>
      <c r="AY380" s="1"/>
    </row>
    <row r="381" spans="1:51" ht="13.5" customHeight="1">
      <c r="A381" s="1"/>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1"/>
      <c r="AO381" s="1"/>
      <c r="AP381" s="1"/>
      <c r="AQ381" s="1"/>
      <c r="AR381" s="1"/>
      <c r="AS381" s="1"/>
      <c r="AT381" s="1"/>
      <c r="AU381" s="1"/>
      <c r="AV381" s="1"/>
      <c r="AW381" s="1"/>
      <c r="AX381" s="1"/>
      <c r="AY381" s="1"/>
    </row>
    <row r="382" spans="1:51" ht="13.5" customHeight="1">
      <c r="A382" s="1"/>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1"/>
      <c r="AO382" s="1"/>
      <c r="AP382" s="1"/>
      <c r="AQ382" s="1"/>
      <c r="AR382" s="1"/>
      <c r="AS382" s="1"/>
      <c r="AT382" s="1"/>
      <c r="AU382" s="1"/>
      <c r="AV382" s="1"/>
      <c r="AW382" s="1"/>
      <c r="AX382" s="1"/>
      <c r="AY382" s="1"/>
    </row>
    <row r="383" spans="1:51" ht="13.5" customHeight="1">
      <c r="A383" s="1"/>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1"/>
      <c r="AO383" s="1"/>
      <c r="AP383" s="1"/>
      <c r="AQ383" s="1"/>
      <c r="AR383" s="1"/>
      <c r="AS383" s="1"/>
      <c r="AT383" s="1"/>
      <c r="AU383" s="1"/>
      <c r="AV383" s="1"/>
      <c r="AW383" s="1"/>
      <c r="AX383" s="1"/>
      <c r="AY383" s="1"/>
    </row>
    <row r="384" spans="1:51" ht="13.5" customHeight="1">
      <c r="A384" s="1"/>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1"/>
      <c r="AO384" s="1"/>
      <c r="AP384" s="1"/>
      <c r="AQ384" s="1"/>
      <c r="AR384" s="1"/>
      <c r="AS384" s="1"/>
      <c r="AT384" s="1"/>
      <c r="AU384" s="1"/>
      <c r="AV384" s="1"/>
      <c r="AW384" s="1"/>
      <c r="AX384" s="1"/>
      <c r="AY384" s="1"/>
    </row>
    <row r="385" spans="1:51" ht="13.5" customHeight="1">
      <c r="A385" s="1"/>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1"/>
      <c r="AO385" s="1"/>
      <c r="AP385" s="1"/>
      <c r="AQ385" s="1"/>
      <c r="AR385" s="1"/>
      <c r="AS385" s="1"/>
      <c r="AT385" s="1"/>
      <c r="AU385" s="1"/>
      <c r="AV385" s="1"/>
      <c r="AW385" s="1"/>
      <c r="AX385" s="1"/>
      <c r="AY385" s="1"/>
    </row>
    <row r="386" spans="1:51" ht="13.5" customHeight="1">
      <c r="A386" s="1"/>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1"/>
      <c r="AO386" s="1"/>
      <c r="AP386" s="1"/>
      <c r="AQ386" s="1"/>
      <c r="AR386" s="1"/>
      <c r="AS386" s="1"/>
      <c r="AT386" s="1"/>
      <c r="AU386" s="1"/>
      <c r="AV386" s="1"/>
      <c r="AW386" s="1"/>
      <c r="AX386" s="1"/>
      <c r="AY386" s="1"/>
    </row>
    <row r="387" spans="1:51" ht="13.5" customHeight="1">
      <c r="A387" s="1"/>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1"/>
      <c r="AO387" s="1"/>
      <c r="AP387" s="1"/>
      <c r="AQ387" s="1"/>
      <c r="AR387" s="1"/>
      <c r="AS387" s="1"/>
      <c r="AT387" s="1"/>
      <c r="AU387" s="1"/>
      <c r="AV387" s="1"/>
      <c r="AW387" s="1"/>
      <c r="AX387" s="1"/>
      <c r="AY387" s="1"/>
    </row>
    <row r="388" spans="1:51" ht="13.5" customHeight="1">
      <c r="A388" s="1"/>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1"/>
      <c r="AO388" s="1"/>
      <c r="AP388" s="1"/>
      <c r="AQ388" s="1"/>
      <c r="AR388" s="1"/>
      <c r="AS388" s="1"/>
      <c r="AT388" s="1"/>
      <c r="AU388" s="1"/>
      <c r="AV388" s="1"/>
      <c r="AW388" s="1"/>
      <c r="AX388" s="1"/>
      <c r="AY388" s="1"/>
    </row>
    <row r="389" spans="1:51" ht="13.5" customHeight="1">
      <c r="A389" s="1"/>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1"/>
      <c r="AO389" s="1"/>
      <c r="AP389" s="1"/>
      <c r="AQ389" s="1"/>
      <c r="AR389" s="1"/>
      <c r="AS389" s="1"/>
      <c r="AT389" s="1"/>
      <c r="AU389" s="1"/>
      <c r="AV389" s="1"/>
      <c r="AW389" s="1"/>
      <c r="AX389" s="1"/>
      <c r="AY389" s="1"/>
    </row>
    <row r="390" spans="1:51" ht="13.5" customHeight="1">
      <c r="A390" s="1"/>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1"/>
      <c r="AO390" s="1"/>
      <c r="AP390" s="1"/>
      <c r="AQ390" s="1"/>
      <c r="AR390" s="1"/>
      <c r="AS390" s="1"/>
      <c r="AT390" s="1"/>
      <c r="AU390" s="1"/>
      <c r="AV390" s="1"/>
      <c r="AW390" s="1"/>
      <c r="AX390" s="1"/>
      <c r="AY390" s="1"/>
    </row>
    <row r="391" spans="1:51" ht="13.5" customHeight="1">
      <c r="A391" s="1"/>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1"/>
      <c r="AO391" s="1"/>
      <c r="AP391" s="1"/>
      <c r="AQ391" s="1"/>
      <c r="AR391" s="1"/>
      <c r="AS391" s="1"/>
      <c r="AT391" s="1"/>
      <c r="AU391" s="1"/>
      <c r="AV391" s="1"/>
      <c r="AW391" s="1"/>
      <c r="AX391" s="1"/>
      <c r="AY391" s="1"/>
    </row>
    <row r="392" spans="1:51" ht="13.5" customHeight="1">
      <c r="A392" s="1"/>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1"/>
      <c r="AO392" s="1"/>
      <c r="AP392" s="1"/>
      <c r="AQ392" s="1"/>
      <c r="AR392" s="1"/>
      <c r="AS392" s="1"/>
      <c r="AT392" s="1"/>
      <c r="AU392" s="1"/>
      <c r="AV392" s="1"/>
      <c r="AW392" s="1"/>
      <c r="AX392" s="1"/>
      <c r="AY392" s="1"/>
    </row>
    <row r="393" spans="1:51" ht="13.5" customHeight="1">
      <c r="A393" s="1"/>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1"/>
      <c r="AO393" s="1"/>
      <c r="AP393" s="1"/>
      <c r="AQ393" s="1"/>
      <c r="AR393" s="1"/>
      <c r="AS393" s="1"/>
      <c r="AT393" s="1"/>
      <c r="AU393" s="1"/>
      <c r="AV393" s="1"/>
      <c r="AW393" s="1"/>
      <c r="AX393" s="1"/>
      <c r="AY393" s="1"/>
    </row>
    <row r="394" spans="1:51" ht="13.5" customHeight="1">
      <c r="A394" s="1"/>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1"/>
      <c r="AO394" s="1"/>
      <c r="AP394" s="1"/>
      <c r="AQ394" s="1"/>
      <c r="AR394" s="1"/>
      <c r="AS394" s="1"/>
      <c r="AT394" s="1"/>
      <c r="AU394" s="1"/>
      <c r="AV394" s="1"/>
      <c r="AW394" s="1"/>
      <c r="AX394" s="1"/>
      <c r="AY394" s="1"/>
    </row>
    <row r="395" spans="1:51" ht="13.5" customHeight="1">
      <c r="A395" s="1"/>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1"/>
      <c r="AO395" s="1"/>
      <c r="AP395" s="1"/>
      <c r="AQ395" s="1"/>
      <c r="AR395" s="1"/>
      <c r="AS395" s="1"/>
      <c r="AT395" s="1"/>
      <c r="AU395" s="1"/>
      <c r="AV395" s="1"/>
      <c r="AW395" s="1"/>
      <c r="AX395" s="1"/>
      <c r="AY395" s="1"/>
    </row>
    <row r="396" spans="1:51" ht="13.5" customHeight="1">
      <c r="A396" s="1"/>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1"/>
      <c r="AO396" s="1"/>
      <c r="AP396" s="1"/>
      <c r="AQ396" s="1"/>
      <c r="AR396" s="1"/>
      <c r="AS396" s="1"/>
      <c r="AT396" s="1"/>
      <c r="AU396" s="1"/>
      <c r="AV396" s="1"/>
      <c r="AW396" s="1"/>
      <c r="AX396" s="1"/>
      <c r="AY396" s="1"/>
    </row>
    <row r="397" spans="1:51" ht="13.5" customHeight="1">
      <c r="A397" s="1"/>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1"/>
      <c r="AO397" s="1"/>
      <c r="AP397" s="1"/>
      <c r="AQ397" s="1"/>
      <c r="AR397" s="1"/>
      <c r="AS397" s="1"/>
      <c r="AT397" s="1"/>
      <c r="AU397" s="1"/>
      <c r="AV397" s="1"/>
      <c r="AW397" s="1"/>
      <c r="AX397" s="1"/>
      <c r="AY397" s="1"/>
    </row>
    <row r="398" spans="1:51" ht="13.5" customHeight="1">
      <c r="A398" s="1"/>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1"/>
      <c r="AO398" s="1"/>
      <c r="AP398" s="1"/>
      <c r="AQ398" s="1"/>
      <c r="AR398" s="1"/>
      <c r="AS398" s="1"/>
      <c r="AT398" s="1"/>
      <c r="AU398" s="1"/>
      <c r="AV398" s="1"/>
      <c r="AW398" s="1"/>
      <c r="AX398" s="1"/>
      <c r="AY398" s="1"/>
    </row>
    <row r="399" spans="1:51" ht="13.5" customHeight="1">
      <c r="A399" s="1"/>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1"/>
      <c r="AO399" s="1"/>
      <c r="AP399" s="1"/>
      <c r="AQ399" s="1"/>
      <c r="AR399" s="1"/>
      <c r="AS399" s="1"/>
      <c r="AT399" s="1"/>
      <c r="AU399" s="1"/>
      <c r="AV399" s="1"/>
      <c r="AW399" s="1"/>
      <c r="AX399" s="1"/>
      <c r="AY399" s="1"/>
    </row>
    <row r="400" spans="1:51" ht="13.5" customHeight="1">
      <c r="A400" s="1"/>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1"/>
      <c r="AO400" s="1"/>
      <c r="AP400" s="1"/>
      <c r="AQ400" s="1"/>
      <c r="AR400" s="1"/>
      <c r="AS400" s="1"/>
      <c r="AT400" s="1"/>
      <c r="AU400" s="1"/>
      <c r="AV400" s="1"/>
      <c r="AW400" s="1"/>
      <c r="AX400" s="1"/>
      <c r="AY400" s="1"/>
    </row>
    <row r="401" spans="1:51" ht="13.5" customHeight="1">
      <c r="A401" s="1"/>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1"/>
      <c r="AO401" s="1"/>
      <c r="AP401" s="1"/>
      <c r="AQ401" s="1"/>
      <c r="AR401" s="1"/>
      <c r="AS401" s="1"/>
      <c r="AT401" s="1"/>
      <c r="AU401" s="1"/>
      <c r="AV401" s="1"/>
      <c r="AW401" s="1"/>
      <c r="AX401" s="1"/>
      <c r="AY401" s="1"/>
    </row>
    <row r="402" spans="1:51" ht="13.5" customHeight="1">
      <c r="A402" s="1"/>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1"/>
      <c r="AO402" s="1"/>
      <c r="AP402" s="1"/>
      <c r="AQ402" s="1"/>
      <c r="AR402" s="1"/>
      <c r="AS402" s="1"/>
      <c r="AT402" s="1"/>
      <c r="AU402" s="1"/>
      <c r="AV402" s="1"/>
      <c r="AW402" s="1"/>
      <c r="AX402" s="1"/>
      <c r="AY402" s="1"/>
    </row>
    <row r="403" spans="1:51" ht="13.5" customHeight="1">
      <c r="A403" s="1"/>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1"/>
      <c r="AO403" s="1"/>
      <c r="AP403" s="1"/>
      <c r="AQ403" s="1"/>
      <c r="AR403" s="1"/>
      <c r="AS403" s="1"/>
      <c r="AT403" s="1"/>
      <c r="AU403" s="1"/>
      <c r="AV403" s="1"/>
      <c r="AW403" s="1"/>
      <c r="AX403" s="1"/>
      <c r="AY403" s="1"/>
    </row>
    <row r="404" spans="1:51" ht="13.5" customHeight="1">
      <c r="A404" s="1"/>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1"/>
      <c r="AO404" s="1"/>
      <c r="AP404" s="1"/>
      <c r="AQ404" s="1"/>
      <c r="AR404" s="1"/>
      <c r="AS404" s="1"/>
      <c r="AT404" s="1"/>
      <c r="AU404" s="1"/>
      <c r="AV404" s="1"/>
      <c r="AW404" s="1"/>
      <c r="AX404" s="1"/>
      <c r="AY404" s="1"/>
    </row>
    <row r="405" spans="1:51" ht="13.5" customHeight="1">
      <c r="A405" s="1"/>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1"/>
      <c r="AO405" s="1"/>
      <c r="AP405" s="1"/>
      <c r="AQ405" s="1"/>
      <c r="AR405" s="1"/>
      <c r="AS405" s="1"/>
      <c r="AT405" s="1"/>
      <c r="AU405" s="1"/>
      <c r="AV405" s="1"/>
      <c r="AW405" s="1"/>
      <c r="AX405" s="1"/>
      <c r="AY405" s="1"/>
    </row>
    <row r="406" spans="1:51" ht="13.5" customHeight="1">
      <c r="A406" s="1"/>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1"/>
      <c r="AO406" s="1"/>
      <c r="AP406" s="1"/>
      <c r="AQ406" s="1"/>
      <c r="AR406" s="1"/>
      <c r="AS406" s="1"/>
      <c r="AT406" s="1"/>
      <c r="AU406" s="1"/>
      <c r="AV406" s="1"/>
      <c r="AW406" s="1"/>
      <c r="AX406" s="1"/>
      <c r="AY406" s="1"/>
    </row>
    <row r="407" spans="1:51" ht="13.5" customHeight="1">
      <c r="A407" s="1"/>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1"/>
      <c r="AO407" s="1"/>
      <c r="AP407" s="1"/>
      <c r="AQ407" s="1"/>
      <c r="AR407" s="1"/>
      <c r="AS407" s="1"/>
      <c r="AT407" s="1"/>
      <c r="AU407" s="1"/>
      <c r="AV407" s="1"/>
      <c r="AW407" s="1"/>
      <c r="AX407" s="1"/>
      <c r="AY407" s="1"/>
    </row>
    <row r="408" spans="1:51" ht="13.5" customHeight="1">
      <c r="A408" s="1"/>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1"/>
      <c r="AO408" s="1"/>
      <c r="AP408" s="1"/>
      <c r="AQ408" s="1"/>
      <c r="AR408" s="1"/>
      <c r="AS408" s="1"/>
      <c r="AT408" s="1"/>
      <c r="AU408" s="1"/>
      <c r="AV408" s="1"/>
      <c r="AW408" s="1"/>
      <c r="AX408" s="1"/>
      <c r="AY408" s="1"/>
    </row>
    <row r="409" spans="1:51" ht="13.5" customHeight="1">
      <c r="A409" s="1"/>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1"/>
      <c r="AO409" s="1"/>
      <c r="AP409" s="1"/>
      <c r="AQ409" s="1"/>
      <c r="AR409" s="1"/>
      <c r="AS409" s="1"/>
      <c r="AT409" s="1"/>
      <c r="AU409" s="1"/>
      <c r="AV409" s="1"/>
      <c r="AW409" s="1"/>
      <c r="AX409" s="1"/>
      <c r="AY409" s="1"/>
    </row>
    <row r="410" spans="1:51" ht="13.5" customHeight="1">
      <c r="A410" s="1"/>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1"/>
      <c r="AO410" s="1"/>
      <c r="AP410" s="1"/>
      <c r="AQ410" s="1"/>
      <c r="AR410" s="1"/>
      <c r="AS410" s="1"/>
      <c r="AT410" s="1"/>
      <c r="AU410" s="1"/>
      <c r="AV410" s="1"/>
      <c r="AW410" s="1"/>
      <c r="AX410" s="1"/>
      <c r="AY410" s="1"/>
    </row>
    <row r="411" spans="1:51" ht="13.5" customHeight="1">
      <c r="A411" s="1"/>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1"/>
      <c r="AO411" s="1"/>
      <c r="AP411" s="1"/>
      <c r="AQ411" s="1"/>
      <c r="AR411" s="1"/>
      <c r="AS411" s="1"/>
      <c r="AT411" s="1"/>
      <c r="AU411" s="1"/>
      <c r="AV411" s="1"/>
      <c r="AW411" s="1"/>
      <c r="AX411" s="1"/>
      <c r="AY411" s="1"/>
    </row>
    <row r="412" spans="1:51" ht="13.5" customHeight="1">
      <c r="A412" s="1"/>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1"/>
      <c r="AO412" s="1"/>
      <c r="AP412" s="1"/>
      <c r="AQ412" s="1"/>
      <c r="AR412" s="1"/>
      <c r="AS412" s="1"/>
      <c r="AT412" s="1"/>
      <c r="AU412" s="1"/>
      <c r="AV412" s="1"/>
      <c r="AW412" s="1"/>
      <c r="AX412" s="1"/>
      <c r="AY412" s="1"/>
    </row>
    <row r="413" spans="1:51" ht="13.5" customHeight="1">
      <c r="A413" s="1"/>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1"/>
      <c r="AO413" s="1"/>
      <c r="AP413" s="1"/>
      <c r="AQ413" s="1"/>
      <c r="AR413" s="1"/>
      <c r="AS413" s="1"/>
      <c r="AT413" s="1"/>
      <c r="AU413" s="1"/>
      <c r="AV413" s="1"/>
      <c r="AW413" s="1"/>
      <c r="AX413" s="1"/>
      <c r="AY413" s="1"/>
    </row>
    <row r="414" spans="1:51" ht="13.5" customHeight="1">
      <c r="A414" s="1"/>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1"/>
      <c r="AO414" s="1"/>
      <c r="AP414" s="1"/>
      <c r="AQ414" s="1"/>
      <c r="AR414" s="1"/>
      <c r="AS414" s="1"/>
      <c r="AT414" s="1"/>
      <c r="AU414" s="1"/>
      <c r="AV414" s="1"/>
      <c r="AW414" s="1"/>
      <c r="AX414" s="1"/>
      <c r="AY414" s="1"/>
    </row>
    <row r="415" spans="1:51" ht="13.5" customHeight="1">
      <c r="A415" s="1"/>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1"/>
      <c r="AO415" s="1"/>
      <c r="AP415" s="1"/>
      <c r="AQ415" s="1"/>
      <c r="AR415" s="1"/>
      <c r="AS415" s="1"/>
      <c r="AT415" s="1"/>
      <c r="AU415" s="1"/>
      <c r="AV415" s="1"/>
      <c r="AW415" s="1"/>
      <c r="AX415" s="1"/>
      <c r="AY415" s="1"/>
    </row>
    <row r="416" spans="1:51" ht="13.5" customHeight="1">
      <c r="A416" s="1"/>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1"/>
      <c r="AO416" s="1"/>
      <c r="AP416" s="1"/>
      <c r="AQ416" s="1"/>
      <c r="AR416" s="1"/>
      <c r="AS416" s="1"/>
      <c r="AT416" s="1"/>
      <c r="AU416" s="1"/>
      <c r="AV416" s="1"/>
      <c r="AW416" s="1"/>
      <c r="AX416" s="1"/>
      <c r="AY416" s="1"/>
    </row>
    <row r="417" spans="1:51" ht="13.5" customHeight="1">
      <c r="A417" s="1"/>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1"/>
      <c r="AO417" s="1"/>
      <c r="AP417" s="1"/>
      <c r="AQ417" s="1"/>
      <c r="AR417" s="1"/>
      <c r="AS417" s="1"/>
      <c r="AT417" s="1"/>
      <c r="AU417" s="1"/>
      <c r="AV417" s="1"/>
      <c r="AW417" s="1"/>
      <c r="AX417" s="1"/>
      <c r="AY417" s="1"/>
    </row>
    <row r="418" spans="1:51" ht="13.5" customHeight="1">
      <c r="A418" s="1"/>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1"/>
      <c r="AO418" s="1"/>
      <c r="AP418" s="1"/>
      <c r="AQ418" s="1"/>
      <c r="AR418" s="1"/>
      <c r="AS418" s="1"/>
      <c r="AT418" s="1"/>
      <c r="AU418" s="1"/>
      <c r="AV418" s="1"/>
      <c r="AW418" s="1"/>
      <c r="AX418" s="1"/>
      <c r="AY418" s="1"/>
    </row>
    <row r="419" spans="1:51" ht="13.5" customHeight="1">
      <c r="A419" s="1"/>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1"/>
      <c r="AO419" s="1"/>
      <c r="AP419" s="1"/>
      <c r="AQ419" s="1"/>
      <c r="AR419" s="1"/>
      <c r="AS419" s="1"/>
      <c r="AT419" s="1"/>
      <c r="AU419" s="1"/>
      <c r="AV419" s="1"/>
      <c r="AW419" s="1"/>
      <c r="AX419" s="1"/>
      <c r="AY419" s="1"/>
    </row>
    <row r="420" spans="1:51" ht="13.5" customHeight="1">
      <c r="A420" s="1"/>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1"/>
      <c r="AO420" s="1"/>
      <c r="AP420" s="1"/>
      <c r="AQ420" s="1"/>
      <c r="AR420" s="1"/>
      <c r="AS420" s="1"/>
      <c r="AT420" s="1"/>
      <c r="AU420" s="1"/>
      <c r="AV420" s="1"/>
      <c r="AW420" s="1"/>
      <c r="AX420" s="1"/>
      <c r="AY420" s="1"/>
    </row>
    <row r="421" spans="1:51" ht="13.5" customHeight="1">
      <c r="A421" s="1"/>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1"/>
      <c r="AO421" s="1"/>
      <c r="AP421" s="1"/>
      <c r="AQ421" s="1"/>
      <c r="AR421" s="1"/>
      <c r="AS421" s="1"/>
      <c r="AT421" s="1"/>
      <c r="AU421" s="1"/>
      <c r="AV421" s="1"/>
      <c r="AW421" s="1"/>
      <c r="AX421" s="1"/>
      <c r="AY421" s="1"/>
    </row>
    <row r="422" spans="1:51" ht="13.5" customHeight="1">
      <c r="A422" s="1"/>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1"/>
      <c r="AO422" s="1"/>
      <c r="AP422" s="1"/>
      <c r="AQ422" s="1"/>
      <c r="AR422" s="1"/>
      <c r="AS422" s="1"/>
      <c r="AT422" s="1"/>
      <c r="AU422" s="1"/>
      <c r="AV422" s="1"/>
      <c r="AW422" s="1"/>
      <c r="AX422" s="1"/>
      <c r="AY422" s="1"/>
    </row>
    <row r="423" spans="1:51" ht="13.5" customHeight="1">
      <c r="A423" s="1"/>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1"/>
      <c r="AO423" s="1"/>
      <c r="AP423" s="1"/>
      <c r="AQ423" s="1"/>
      <c r="AR423" s="1"/>
      <c r="AS423" s="1"/>
      <c r="AT423" s="1"/>
      <c r="AU423" s="1"/>
      <c r="AV423" s="1"/>
      <c r="AW423" s="1"/>
      <c r="AX423" s="1"/>
      <c r="AY423" s="1"/>
    </row>
    <row r="424" spans="1:51" ht="13.5" customHeight="1">
      <c r="A424" s="1"/>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1"/>
      <c r="AO424" s="1"/>
      <c r="AP424" s="1"/>
      <c r="AQ424" s="1"/>
      <c r="AR424" s="1"/>
      <c r="AS424" s="1"/>
      <c r="AT424" s="1"/>
      <c r="AU424" s="1"/>
      <c r="AV424" s="1"/>
      <c r="AW424" s="1"/>
      <c r="AX424" s="1"/>
      <c r="AY424" s="1"/>
    </row>
    <row r="425" spans="1:51" ht="13.5" customHeight="1">
      <c r="A425" s="1"/>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1"/>
      <c r="AO425" s="1"/>
      <c r="AP425" s="1"/>
      <c r="AQ425" s="1"/>
      <c r="AR425" s="1"/>
      <c r="AS425" s="1"/>
      <c r="AT425" s="1"/>
      <c r="AU425" s="1"/>
      <c r="AV425" s="1"/>
      <c r="AW425" s="1"/>
      <c r="AX425" s="1"/>
      <c r="AY425" s="1"/>
    </row>
    <row r="426" spans="1:51" ht="13.5" customHeight="1">
      <c r="A426" s="1"/>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1"/>
      <c r="AO426" s="1"/>
      <c r="AP426" s="1"/>
      <c r="AQ426" s="1"/>
      <c r="AR426" s="1"/>
      <c r="AS426" s="1"/>
      <c r="AT426" s="1"/>
      <c r="AU426" s="1"/>
      <c r="AV426" s="1"/>
      <c r="AW426" s="1"/>
      <c r="AX426" s="1"/>
      <c r="AY426" s="1"/>
    </row>
    <row r="427" spans="1:51" ht="13.5" customHeight="1">
      <c r="A427" s="1"/>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1"/>
      <c r="AO427" s="1"/>
      <c r="AP427" s="1"/>
      <c r="AQ427" s="1"/>
      <c r="AR427" s="1"/>
      <c r="AS427" s="1"/>
      <c r="AT427" s="1"/>
      <c r="AU427" s="1"/>
      <c r="AV427" s="1"/>
      <c r="AW427" s="1"/>
      <c r="AX427" s="1"/>
      <c r="AY427" s="1"/>
    </row>
    <row r="428" spans="1:51" ht="13.5" customHeight="1">
      <c r="A428" s="1"/>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1"/>
      <c r="AO428" s="1"/>
      <c r="AP428" s="1"/>
      <c r="AQ428" s="1"/>
      <c r="AR428" s="1"/>
      <c r="AS428" s="1"/>
      <c r="AT428" s="1"/>
      <c r="AU428" s="1"/>
      <c r="AV428" s="1"/>
      <c r="AW428" s="1"/>
      <c r="AX428" s="1"/>
      <c r="AY428" s="1"/>
    </row>
    <row r="429" spans="1:51" ht="13.5" customHeight="1">
      <c r="A429" s="1"/>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1"/>
      <c r="AO429" s="1"/>
      <c r="AP429" s="1"/>
      <c r="AQ429" s="1"/>
      <c r="AR429" s="1"/>
      <c r="AS429" s="1"/>
      <c r="AT429" s="1"/>
      <c r="AU429" s="1"/>
      <c r="AV429" s="1"/>
      <c r="AW429" s="1"/>
      <c r="AX429" s="1"/>
      <c r="AY429" s="1"/>
    </row>
    <row r="430" spans="1:51" ht="13.5" customHeight="1">
      <c r="A430" s="1"/>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1"/>
      <c r="AO430" s="1"/>
      <c r="AP430" s="1"/>
      <c r="AQ430" s="1"/>
      <c r="AR430" s="1"/>
      <c r="AS430" s="1"/>
      <c r="AT430" s="1"/>
      <c r="AU430" s="1"/>
      <c r="AV430" s="1"/>
      <c r="AW430" s="1"/>
      <c r="AX430" s="1"/>
      <c r="AY430" s="1"/>
    </row>
    <row r="431" spans="1:51" ht="13.5" customHeight="1">
      <c r="A431" s="1"/>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1"/>
      <c r="AO431" s="1"/>
      <c r="AP431" s="1"/>
      <c r="AQ431" s="1"/>
      <c r="AR431" s="1"/>
      <c r="AS431" s="1"/>
      <c r="AT431" s="1"/>
      <c r="AU431" s="1"/>
      <c r="AV431" s="1"/>
      <c r="AW431" s="1"/>
      <c r="AX431" s="1"/>
      <c r="AY431" s="1"/>
    </row>
    <row r="432" spans="1:51" ht="13.5" customHeight="1">
      <c r="A432" s="1"/>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1"/>
      <c r="AO432" s="1"/>
      <c r="AP432" s="1"/>
      <c r="AQ432" s="1"/>
      <c r="AR432" s="1"/>
      <c r="AS432" s="1"/>
      <c r="AT432" s="1"/>
      <c r="AU432" s="1"/>
      <c r="AV432" s="1"/>
      <c r="AW432" s="1"/>
      <c r="AX432" s="1"/>
      <c r="AY432" s="1"/>
    </row>
    <row r="433" spans="1:51" ht="13.5" customHeight="1">
      <c r="A433" s="1"/>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1"/>
      <c r="AO433" s="1"/>
      <c r="AP433" s="1"/>
      <c r="AQ433" s="1"/>
      <c r="AR433" s="1"/>
      <c r="AS433" s="1"/>
      <c r="AT433" s="1"/>
      <c r="AU433" s="1"/>
      <c r="AV433" s="1"/>
      <c r="AW433" s="1"/>
      <c r="AX433" s="1"/>
      <c r="AY433" s="1"/>
    </row>
    <row r="434" spans="1:51" ht="13.5" customHeight="1">
      <c r="A434" s="1"/>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1"/>
      <c r="AO434" s="1"/>
      <c r="AP434" s="1"/>
      <c r="AQ434" s="1"/>
      <c r="AR434" s="1"/>
      <c r="AS434" s="1"/>
      <c r="AT434" s="1"/>
      <c r="AU434" s="1"/>
      <c r="AV434" s="1"/>
      <c r="AW434" s="1"/>
      <c r="AX434" s="1"/>
      <c r="AY434" s="1"/>
    </row>
    <row r="435" spans="1:51" ht="13.5" customHeight="1">
      <c r="A435" s="1"/>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1"/>
      <c r="AO435" s="1"/>
      <c r="AP435" s="1"/>
      <c r="AQ435" s="1"/>
      <c r="AR435" s="1"/>
      <c r="AS435" s="1"/>
      <c r="AT435" s="1"/>
      <c r="AU435" s="1"/>
      <c r="AV435" s="1"/>
      <c r="AW435" s="1"/>
      <c r="AX435" s="1"/>
      <c r="AY435" s="1"/>
    </row>
    <row r="436" spans="1:51" ht="13.5" customHeight="1">
      <c r="A436" s="1"/>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1"/>
      <c r="AO436" s="1"/>
      <c r="AP436" s="1"/>
      <c r="AQ436" s="1"/>
      <c r="AR436" s="1"/>
      <c r="AS436" s="1"/>
      <c r="AT436" s="1"/>
      <c r="AU436" s="1"/>
      <c r="AV436" s="1"/>
      <c r="AW436" s="1"/>
      <c r="AX436" s="1"/>
      <c r="AY436" s="1"/>
    </row>
    <row r="437" spans="1:51" ht="13.5" customHeight="1">
      <c r="A437" s="1"/>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1"/>
      <c r="AO437" s="1"/>
      <c r="AP437" s="1"/>
      <c r="AQ437" s="1"/>
      <c r="AR437" s="1"/>
      <c r="AS437" s="1"/>
      <c r="AT437" s="1"/>
      <c r="AU437" s="1"/>
      <c r="AV437" s="1"/>
      <c r="AW437" s="1"/>
      <c r="AX437" s="1"/>
      <c r="AY437" s="1"/>
    </row>
    <row r="438" spans="1:51" ht="13.5" customHeight="1">
      <c r="A438" s="1"/>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1"/>
      <c r="AO438" s="1"/>
      <c r="AP438" s="1"/>
      <c r="AQ438" s="1"/>
      <c r="AR438" s="1"/>
      <c r="AS438" s="1"/>
      <c r="AT438" s="1"/>
      <c r="AU438" s="1"/>
      <c r="AV438" s="1"/>
      <c r="AW438" s="1"/>
      <c r="AX438" s="1"/>
      <c r="AY438" s="1"/>
    </row>
    <row r="439" spans="1:51" ht="13.5" customHeight="1">
      <c r="A439" s="1"/>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1"/>
      <c r="AO439" s="1"/>
      <c r="AP439" s="1"/>
      <c r="AQ439" s="1"/>
      <c r="AR439" s="1"/>
      <c r="AS439" s="1"/>
      <c r="AT439" s="1"/>
      <c r="AU439" s="1"/>
      <c r="AV439" s="1"/>
      <c r="AW439" s="1"/>
      <c r="AX439" s="1"/>
      <c r="AY439" s="1"/>
    </row>
    <row r="440" spans="1:51" ht="13.5" customHeight="1">
      <c r="A440" s="1"/>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1"/>
      <c r="AO440" s="1"/>
      <c r="AP440" s="1"/>
      <c r="AQ440" s="1"/>
      <c r="AR440" s="1"/>
      <c r="AS440" s="1"/>
      <c r="AT440" s="1"/>
      <c r="AU440" s="1"/>
      <c r="AV440" s="1"/>
      <c r="AW440" s="1"/>
      <c r="AX440" s="1"/>
      <c r="AY440" s="1"/>
    </row>
    <row r="441" spans="1:51" ht="13.5" customHeight="1">
      <c r="A441" s="1"/>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1"/>
      <c r="AO441" s="1"/>
      <c r="AP441" s="1"/>
      <c r="AQ441" s="1"/>
      <c r="AR441" s="1"/>
      <c r="AS441" s="1"/>
      <c r="AT441" s="1"/>
      <c r="AU441" s="1"/>
      <c r="AV441" s="1"/>
      <c r="AW441" s="1"/>
      <c r="AX441" s="1"/>
      <c r="AY441" s="1"/>
    </row>
    <row r="442" spans="1:51" ht="13.5" customHeight="1">
      <c r="A442" s="1"/>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1"/>
      <c r="AO442" s="1"/>
      <c r="AP442" s="1"/>
      <c r="AQ442" s="1"/>
      <c r="AR442" s="1"/>
      <c r="AS442" s="1"/>
      <c r="AT442" s="1"/>
      <c r="AU442" s="1"/>
      <c r="AV442" s="1"/>
      <c r="AW442" s="1"/>
      <c r="AX442" s="1"/>
      <c r="AY442" s="1"/>
    </row>
    <row r="443" spans="1:51" ht="13.5" customHeight="1">
      <c r="A443" s="1"/>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1"/>
      <c r="AO443" s="1"/>
      <c r="AP443" s="1"/>
      <c r="AQ443" s="1"/>
      <c r="AR443" s="1"/>
      <c r="AS443" s="1"/>
      <c r="AT443" s="1"/>
      <c r="AU443" s="1"/>
      <c r="AV443" s="1"/>
      <c r="AW443" s="1"/>
      <c r="AX443" s="1"/>
      <c r="AY443" s="1"/>
    </row>
    <row r="444" spans="1:51" ht="13.5" customHeight="1">
      <c r="A444" s="1"/>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1"/>
      <c r="AO444" s="1"/>
      <c r="AP444" s="1"/>
      <c r="AQ444" s="1"/>
      <c r="AR444" s="1"/>
      <c r="AS444" s="1"/>
      <c r="AT444" s="1"/>
      <c r="AU444" s="1"/>
      <c r="AV444" s="1"/>
      <c r="AW444" s="1"/>
      <c r="AX444" s="1"/>
      <c r="AY444" s="1"/>
    </row>
    <row r="445" spans="1:51" ht="13.5" customHeight="1">
      <c r="A445" s="1"/>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1"/>
      <c r="AO445" s="1"/>
      <c r="AP445" s="1"/>
      <c r="AQ445" s="1"/>
      <c r="AR445" s="1"/>
      <c r="AS445" s="1"/>
      <c r="AT445" s="1"/>
      <c r="AU445" s="1"/>
      <c r="AV445" s="1"/>
      <c r="AW445" s="1"/>
      <c r="AX445" s="1"/>
      <c r="AY445" s="1"/>
    </row>
    <row r="446" spans="1:51" ht="13.5" customHeight="1">
      <c r="A446" s="1"/>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1"/>
      <c r="AO446" s="1"/>
      <c r="AP446" s="1"/>
      <c r="AQ446" s="1"/>
      <c r="AR446" s="1"/>
      <c r="AS446" s="1"/>
      <c r="AT446" s="1"/>
      <c r="AU446" s="1"/>
      <c r="AV446" s="1"/>
      <c r="AW446" s="1"/>
      <c r="AX446" s="1"/>
      <c r="AY446" s="1"/>
    </row>
    <row r="447" spans="1:51" ht="13.5" customHeight="1">
      <c r="A447" s="1"/>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1"/>
      <c r="AO447" s="1"/>
      <c r="AP447" s="1"/>
      <c r="AQ447" s="1"/>
      <c r="AR447" s="1"/>
      <c r="AS447" s="1"/>
      <c r="AT447" s="1"/>
      <c r="AU447" s="1"/>
      <c r="AV447" s="1"/>
      <c r="AW447" s="1"/>
      <c r="AX447" s="1"/>
      <c r="AY447" s="1"/>
    </row>
    <row r="448" spans="1:51" ht="13.5" customHeight="1">
      <c r="A448" s="1"/>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1"/>
      <c r="AO448" s="1"/>
      <c r="AP448" s="1"/>
      <c r="AQ448" s="1"/>
      <c r="AR448" s="1"/>
      <c r="AS448" s="1"/>
      <c r="AT448" s="1"/>
      <c r="AU448" s="1"/>
      <c r="AV448" s="1"/>
      <c r="AW448" s="1"/>
      <c r="AX448" s="1"/>
      <c r="AY448" s="1"/>
    </row>
    <row r="449" spans="1:51" ht="13.5" customHeight="1">
      <c r="A449" s="1"/>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1"/>
      <c r="AO449" s="1"/>
      <c r="AP449" s="1"/>
      <c r="AQ449" s="1"/>
      <c r="AR449" s="1"/>
      <c r="AS449" s="1"/>
      <c r="AT449" s="1"/>
      <c r="AU449" s="1"/>
      <c r="AV449" s="1"/>
      <c r="AW449" s="1"/>
      <c r="AX449" s="1"/>
      <c r="AY449" s="1"/>
    </row>
    <row r="450" spans="1:51" ht="13.5" customHeight="1">
      <c r="A450" s="1"/>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1"/>
      <c r="AO450" s="1"/>
      <c r="AP450" s="1"/>
      <c r="AQ450" s="1"/>
      <c r="AR450" s="1"/>
      <c r="AS450" s="1"/>
      <c r="AT450" s="1"/>
      <c r="AU450" s="1"/>
      <c r="AV450" s="1"/>
      <c r="AW450" s="1"/>
      <c r="AX450" s="1"/>
      <c r="AY450" s="1"/>
    </row>
    <row r="451" spans="1:51" ht="13.5" customHeight="1">
      <c r="A451" s="1"/>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1"/>
      <c r="AO451" s="1"/>
      <c r="AP451" s="1"/>
      <c r="AQ451" s="1"/>
      <c r="AR451" s="1"/>
      <c r="AS451" s="1"/>
      <c r="AT451" s="1"/>
      <c r="AU451" s="1"/>
      <c r="AV451" s="1"/>
      <c r="AW451" s="1"/>
      <c r="AX451" s="1"/>
      <c r="AY451" s="1"/>
    </row>
    <row r="452" spans="1:51" ht="13.5" customHeight="1">
      <c r="A452" s="1"/>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1"/>
      <c r="AO452" s="1"/>
      <c r="AP452" s="1"/>
      <c r="AQ452" s="1"/>
      <c r="AR452" s="1"/>
      <c r="AS452" s="1"/>
      <c r="AT452" s="1"/>
      <c r="AU452" s="1"/>
      <c r="AV452" s="1"/>
      <c r="AW452" s="1"/>
      <c r="AX452" s="1"/>
      <c r="AY452" s="1"/>
    </row>
    <row r="453" spans="1:51" ht="13.5" customHeight="1">
      <c r="A453" s="1"/>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1"/>
      <c r="AO453" s="1"/>
      <c r="AP453" s="1"/>
      <c r="AQ453" s="1"/>
      <c r="AR453" s="1"/>
      <c r="AS453" s="1"/>
      <c r="AT453" s="1"/>
      <c r="AU453" s="1"/>
      <c r="AV453" s="1"/>
      <c r="AW453" s="1"/>
      <c r="AX453" s="1"/>
      <c r="AY453" s="1"/>
    </row>
    <row r="454" spans="1:51" ht="13.5" customHeight="1">
      <c r="A454" s="1"/>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1"/>
      <c r="AO454" s="1"/>
      <c r="AP454" s="1"/>
      <c r="AQ454" s="1"/>
      <c r="AR454" s="1"/>
      <c r="AS454" s="1"/>
      <c r="AT454" s="1"/>
      <c r="AU454" s="1"/>
      <c r="AV454" s="1"/>
      <c r="AW454" s="1"/>
      <c r="AX454" s="1"/>
      <c r="AY454" s="1"/>
    </row>
    <row r="455" spans="1:51" ht="13.5" customHeight="1">
      <c r="A455" s="1"/>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1"/>
      <c r="AO455" s="1"/>
      <c r="AP455" s="1"/>
      <c r="AQ455" s="1"/>
      <c r="AR455" s="1"/>
      <c r="AS455" s="1"/>
      <c r="AT455" s="1"/>
      <c r="AU455" s="1"/>
      <c r="AV455" s="1"/>
      <c r="AW455" s="1"/>
      <c r="AX455" s="1"/>
      <c r="AY455" s="1"/>
    </row>
    <row r="456" spans="1:51" ht="13.5" customHeight="1">
      <c r="A456" s="1"/>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1"/>
      <c r="AO456" s="1"/>
      <c r="AP456" s="1"/>
      <c r="AQ456" s="1"/>
      <c r="AR456" s="1"/>
      <c r="AS456" s="1"/>
      <c r="AT456" s="1"/>
      <c r="AU456" s="1"/>
      <c r="AV456" s="1"/>
      <c r="AW456" s="1"/>
      <c r="AX456" s="1"/>
      <c r="AY456" s="1"/>
    </row>
    <row r="457" spans="1:51" ht="13.5" customHeight="1">
      <c r="A457" s="1"/>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1"/>
      <c r="AO457" s="1"/>
      <c r="AP457" s="1"/>
      <c r="AQ457" s="1"/>
      <c r="AR457" s="1"/>
      <c r="AS457" s="1"/>
      <c r="AT457" s="1"/>
      <c r="AU457" s="1"/>
      <c r="AV457" s="1"/>
      <c r="AW457" s="1"/>
      <c r="AX457" s="1"/>
      <c r="AY457" s="1"/>
    </row>
    <row r="458" spans="1:51" ht="13.5" customHeight="1">
      <c r="A458" s="1"/>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1"/>
      <c r="AO458" s="1"/>
      <c r="AP458" s="1"/>
      <c r="AQ458" s="1"/>
      <c r="AR458" s="1"/>
      <c r="AS458" s="1"/>
      <c r="AT458" s="1"/>
      <c r="AU458" s="1"/>
      <c r="AV458" s="1"/>
      <c r="AW458" s="1"/>
      <c r="AX458" s="1"/>
      <c r="AY458" s="1"/>
    </row>
    <row r="459" spans="1:51" ht="13.5" customHeight="1">
      <c r="A459" s="1"/>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1"/>
      <c r="AO459" s="1"/>
      <c r="AP459" s="1"/>
      <c r="AQ459" s="1"/>
      <c r="AR459" s="1"/>
      <c r="AS459" s="1"/>
      <c r="AT459" s="1"/>
      <c r="AU459" s="1"/>
      <c r="AV459" s="1"/>
      <c r="AW459" s="1"/>
      <c r="AX459" s="1"/>
      <c r="AY459" s="1"/>
    </row>
    <row r="460" spans="1:51" ht="13.5" customHeight="1">
      <c r="A460" s="1"/>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1"/>
      <c r="AO460" s="1"/>
      <c r="AP460" s="1"/>
      <c r="AQ460" s="1"/>
      <c r="AR460" s="1"/>
      <c r="AS460" s="1"/>
      <c r="AT460" s="1"/>
      <c r="AU460" s="1"/>
      <c r="AV460" s="1"/>
      <c r="AW460" s="1"/>
      <c r="AX460" s="1"/>
      <c r="AY460" s="1"/>
    </row>
    <row r="461" spans="1:51" ht="13.5" customHeight="1">
      <c r="A461" s="1"/>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1"/>
      <c r="AO461" s="1"/>
      <c r="AP461" s="1"/>
      <c r="AQ461" s="1"/>
      <c r="AR461" s="1"/>
      <c r="AS461" s="1"/>
      <c r="AT461" s="1"/>
      <c r="AU461" s="1"/>
      <c r="AV461" s="1"/>
      <c r="AW461" s="1"/>
      <c r="AX461" s="1"/>
      <c r="AY461" s="1"/>
    </row>
    <row r="462" spans="1:51" ht="13.5" customHeight="1">
      <c r="A462" s="1"/>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1"/>
      <c r="AO462" s="1"/>
      <c r="AP462" s="1"/>
      <c r="AQ462" s="1"/>
      <c r="AR462" s="1"/>
      <c r="AS462" s="1"/>
      <c r="AT462" s="1"/>
      <c r="AU462" s="1"/>
      <c r="AV462" s="1"/>
      <c r="AW462" s="1"/>
      <c r="AX462" s="1"/>
      <c r="AY462" s="1"/>
    </row>
    <row r="463" spans="1:51" ht="13.5" customHeight="1">
      <c r="A463" s="1"/>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1"/>
      <c r="AO463" s="1"/>
      <c r="AP463" s="1"/>
      <c r="AQ463" s="1"/>
      <c r="AR463" s="1"/>
      <c r="AS463" s="1"/>
      <c r="AT463" s="1"/>
      <c r="AU463" s="1"/>
      <c r="AV463" s="1"/>
      <c r="AW463" s="1"/>
      <c r="AX463" s="1"/>
      <c r="AY463" s="1"/>
    </row>
    <row r="464" spans="1:51" ht="13.5" customHeight="1">
      <c r="A464" s="1"/>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1"/>
      <c r="AO464" s="1"/>
      <c r="AP464" s="1"/>
      <c r="AQ464" s="1"/>
      <c r="AR464" s="1"/>
      <c r="AS464" s="1"/>
      <c r="AT464" s="1"/>
      <c r="AU464" s="1"/>
      <c r="AV464" s="1"/>
      <c r="AW464" s="1"/>
      <c r="AX464" s="1"/>
      <c r="AY464" s="1"/>
    </row>
    <row r="465" spans="1:51" ht="13.5" customHeight="1">
      <c r="A465" s="1"/>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1"/>
      <c r="AO465" s="1"/>
      <c r="AP465" s="1"/>
      <c r="AQ465" s="1"/>
      <c r="AR465" s="1"/>
      <c r="AS465" s="1"/>
      <c r="AT465" s="1"/>
      <c r="AU465" s="1"/>
      <c r="AV465" s="1"/>
      <c r="AW465" s="1"/>
      <c r="AX465" s="1"/>
      <c r="AY465" s="1"/>
    </row>
    <row r="466" spans="1:51" ht="13.5" customHeight="1">
      <c r="A466" s="1"/>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1"/>
      <c r="AO466" s="1"/>
      <c r="AP466" s="1"/>
      <c r="AQ466" s="1"/>
      <c r="AR466" s="1"/>
      <c r="AS466" s="1"/>
      <c r="AT466" s="1"/>
      <c r="AU466" s="1"/>
      <c r="AV466" s="1"/>
      <c r="AW466" s="1"/>
      <c r="AX466" s="1"/>
      <c r="AY466" s="1"/>
    </row>
    <row r="467" spans="1:51" ht="13.5" customHeight="1">
      <c r="A467" s="1"/>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1"/>
      <c r="AO467" s="1"/>
      <c r="AP467" s="1"/>
      <c r="AQ467" s="1"/>
      <c r="AR467" s="1"/>
      <c r="AS467" s="1"/>
      <c r="AT467" s="1"/>
      <c r="AU467" s="1"/>
      <c r="AV467" s="1"/>
      <c r="AW467" s="1"/>
      <c r="AX467" s="1"/>
      <c r="AY467" s="1"/>
    </row>
    <row r="468" spans="1:51" ht="13.5" customHeight="1">
      <c r="A468" s="1"/>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1"/>
      <c r="AO468" s="1"/>
      <c r="AP468" s="1"/>
      <c r="AQ468" s="1"/>
      <c r="AR468" s="1"/>
      <c r="AS468" s="1"/>
      <c r="AT468" s="1"/>
      <c r="AU468" s="1"/>
      <c r="AV468" s="1"/>
      <c r="AW468" s="1"/>
      <c r="AX468" s="1"/>
      <c r="AY468" s="1"/>
    </row>
    <row r="469" spans="1:51" ht="13.5" customHeight="1">
      <c r="A469" s="1"/>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1"/>
      <c r="AO469" s="1"/>
      <c r="AP469" s="1"/>
      <c r="AQ469" s="1"/>
      <c r="AR469" s="1"/>
      <c r="AS469" s="1"/>
      <c r="AT469" s="1"/>
      <c r="AU469" s="1"/>
      <c r="AV469" s="1"/>
      <c r="AW469" s="1"/>
      <c r="AX469" s="1"/>
      <c r="AY469" s="1"/>
    </row>
    <row r="470" spans="1:51" ht="13.5" customHeight="1">
      <c r="A470" s="1"/>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1"/>
      <c r="AO470" s="1"/>
      <c r="AP470" s="1"/>
      <c r="AQ470" s="1"/>
      <c r="AR470" s="1"/>
      <c r="AS470" s="1"/>
      <c r="AT470" s="1"/>
      <c r="AU470" s="1"/>
      <c r="AV470" s="1"/>
      <c r="AW470" s="1"/>
      <c r="AX470" s="1"/>
      <c r="AY470" s="1"/>
    </row>
    <row r="471" spans="1:51" ht="13.5" customHeight="1">
      <c r="A471" s="1"/>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1"/>
      <c r="AO471" s="1"/>
      <c r="AP471" s="1"/>
      <c r="AQ471" s="1"/>
      <c r="AR471" s="1"/>
      <c r="AS471" s="1"/>
      <c r="AT471" s="1"/>
      <c r="AU471" s="1"/>
      <c r="AV471" s="1"/>
      <c r="AW471" s="1"/>
      <c r="AX471" s="1"/>
      <c r="AY471" s="1"/>
    </row>
    <row r="472" spans="1:51" ht="13.5" customHeight="1">
      <c r="A472" s="1"/>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1"/>
      <c r="AO472" s="1"/>
      <c r="AP472" s="1"/>
      <c r="AQ472" s="1"/>
      <c r="AR472" s="1"/>
      <c r="AS472" s="1"/>
      <c r="AT472" s="1"/>
      <c r="AU472" s="1"/>
      <c r="AV472" s="1"/>
      <c r="AW472" s="1"/>
      <c r="AX472" s="1"/>
      <c r="AY472" s="1"/>
    </row>
    <row r="473" spans="1:51" ht="13.5" customHeight="1">
      <c r="A473" s="1"/>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1"/>
      <c r="AO473" s="1"/>
      <c r="AP473" s="1"/>
      <c r="AQ473" s="1"/>
      <c r="AR473" s="1"/>
      <c r="AS473" s="1"/>
      <c r="AT473" s="1"/>
      <c r="AU473" s="1"/>
      <c r="AV473" s="1"/>
      <c r="AW473" s="1"/>
      <c r="AX473" s="1"/>
      <c r="AY473" s="1"/>
    </row>
    <row r="474" spans="1:51" ht="13.5" customHeight="1">
      <c r="A474" s="1"/>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1"/>
      <c r="AO474" s="1"/>
      <c r="AP474" s="1"/>
      <c r="AQ474" s="1"/>
      <c r="AR474" s="1"/>
      <c r="AS474" s="1"/>
      <c r="AT474" s="1"/>
      <c r="AU474" s="1"/>
      <c r="AV474" s="1"/>
      <c r="AW474" s="1"/>
      <c r="AX474" s="1"/>
      <c r="AY474" s="1"/>
    </row>
    <row r="475" spans="1:51" ht="13.5" customHeight="1">
      <c r="A475" s="1"/>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1"/>
      <c r="AO475" s="1"/>
      <c r="AP475" s="1"/>
      <c r="AQ475" s="1"/>
      <c r="AR475" s="1"/>
      <c r="AS475" s="1"/>
      <c r="AT475" s="1"/>
      <c r="AU475" s="1"/>
      <c r="AV475" s="1"/>
      <c r="AW475" s="1"/>
      <c r="AX475" s="1"/>
      <c r="AY475" s="1"/>
    </row>
    <row r="476" spans="1:51" ht="13.5" customHeight="1">
      <c r="A476" s="1"/>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1"/>
      <c r="AO476" s="1"/>
      <c r="AP476" s="1"/>
      <c r="AQ476" s="1"/>
      <c r="AR476" s="1"/>
      <c r="AS476" s="1"/>
      <c r="AT476" s="1"/>
      <c r="AU476" s="1"/>
      <c r="AV476" s="1"/>
      <c r="AW476" s="1"/>
      <c r="AX476" s="1"/>
      <c r="AY476" s="1"/>
    </row>
    <row r="477" spans="1:51" ht="13.5" customHeight="1">
      <c r="A477" s="1"/>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1"/>
      <c r="AO477" s="1"/>
      <c r="AP477" s="1"/>
      <c r="AQ477" s="1"/>
      <c r="AR477" s="1"/>
      <c r="AS477" s="1"/>
      <c r="AT477" s="1"/>
      <c r="AU477" s="1"/>
      <c r="AV477" s="1"/>
      <c r="AW477" s="1"/>
      <c r="AX477" s="1"/>
      <c r="AY477" s="1"/>
    </row>
    <row r="478" spans="1:51" ht="13.5" customHeight="1">
      <c r="A478" s="1"/>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1"/>
      <c r="AO478" s="1"/>
      <c r="AP478" s="1"/>
      <c r="AQ478" s="1"/>
      <c r="AR478" s="1"/>
      <c r="AS478" s="1"/>
      <c r="AT478" s="1"/>
      <c r="AU478" s="1"/>
      <c r="AV478" s="1"/>
      <c r="AW478" s="1"/>
      <c r="AX478" s="1"/>
      <c r="AY478" s="1"/>
    </row>
    <row r="479" spans="1:51" ht="13.5" customHeight="1">
      <c r="A479" s="1"/>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1"/>
      <c r="AO479" s="1"/>
      <c r="AP479" s="1"/>
      <c r="AQ479" s="1"/>
      <c r="AR479" s="1"/>
      <c r="AS479" s="1"/>
      <c r="AT479" s="1"/>
      <c r="AU479" s="1"/>
      <c r="AV479" s="1"/>
      <c r="AW479" s="1"/>
      <c r="AX479" s="1"/>
      <c r="AY479" s="1"/>
    </row>
    <row r="480" spans="1:51" ht="13.5" customHeight="1">
      <c r="A480" s="1"/>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1"/>
      <c r="AO480" s="1"/>
      <c r="AP480" s="1"/>
      <c r="AQ480" s="1"/>
      <c r="AR480" s="1"/>
      <c r="AS480" s="1"/>
      <c r="AT480" s="1"/>
      <c r="AU480" s="1"/>
      <c r="AV480" s="1"/>
      <c r="AW480" s="1"/>
      <c r="AX480" s="1"/>
      <c r="AY480" s="1"/>
    </row>
    <row r="481" spans="1:51" ht="13.5" customHeight="1">
      <c r="A481" s="1"/>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1"/>
      <c r="AO481" s="1"/>
      <c r="AP481" s="1"/>
      <c r="AQ481" s="1"/>
      <c r="AR481" s="1"/>
      <c r="AS481" s="1"/>
      <c r="AT481" s="1"/>
      <c r="AU481" s="1"/>
      <c r="AV481" s="1"/>
      <c r="AW481" s="1"/>
      <c r="AX481" s="1"/>
      <c r="AY481" s="1"/>
    </row>
    <row r="482" spans="1:51" ht="13.5" customHeight="1">
      <c r="A482" s="1"/>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1"/>
      <c r="AO482" s="1"/>
      <c r="AP482" s="1"/>
      <c r="AQ482" s="1"/>
      <c r="AR482" s="1"/>
      <c r="AS482" s="1"/>
      <c r="AT482" s="1"/>
      <c r="AU482" s="1"/>
      <c r="AV482" s="1"/>
      <c r="AW482" s="1"/>
      <c r="AX482" s="1"/>
      <c r="AY482" s="1"/>
    </row>
    <row r="483" spans="1:51" ht="13.5" customHeight="1">
      <c r="A483" s="1"/>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1"/>
      <c r="AO483" s="1"/>
      <c r="AP483" s="1"/>
      <c r="AQ483" s="1"/>
      <c r="AR483" s="1"/>
      <c r="AS483" s="1"/>
      <c r="AT483" s="1"/>
      <c r="AU483" s="1"/>
      <c r="AV483" s="1"/>
      <c r="AW483" s="1"/>
      <c r="AX483" s="1"/>
      <c r="AY483" s="1"/>
    </row>
    <row r="484" spans="1:51" ht="13.5" customHeight="1">
      <c r="A484" s="1"/>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1"/>
      <c r="AO484" s="1"/>
      <c r="AP484" s="1"/>
      <c r="AQ484" s="1"/>
      <c r="AR484" s="1"/>
      <c r="AS484" s="1"/>
      <c r="AT484" s="1"/>
      <c r="AU484" s="1"/>
      <c r="AV484" s="1"/>
      <c r="AW484" s="1"/>
      <c r="AX484" s="1"/>
      <c r="AY484" s="1"/>
    </row>
    <row r="485" spans="1:51" ht="13.5" customHeight="1">
      <c r="A485" s="1"/>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1"/>
      <c r="AO485" s="1"/>
      <c r="AP485" s="1"/>
      <c r="AQ485" s="1"/>
      <c r="AR485" s="1"/>
      <c r="AS485" s="1"/>
      <c r="AT485" s="1"/>
      <c r="AU485" s="1"/>
      <c r="AV485" s="1"/>
      <c r="AW485" s="1"/>
      <c r="AX485" s="1"/>
      <c r="AY485" s="1"/>
    </row>
    <row r="486" spans="1:51" ht="13.5" customHeight="1">
      <c r="A486" s="1"/>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1"/>
      <c r="AO486" s="1"/>
      <c r="AP486" s="1"/>
      <c r="AQ486" s="1"/>
      <c r="AR486" s="1"/>
      <c r="AS486" s="1"/>
      <c r="AT486" s="1"/>
      <c r="AU486" s="1"/>
      <c r="AV486" s="1"/>
      <c r="AW486" s="1"/>
      <c r="AX486" s="1"/>
      <c r="AY486" s="1"/>
    </row>
    <row r="487" spans="1:51" ht="13.5" customHeight="1">
      <c r="A487" s="1"/>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1"/>
      <c r="AO487" s="1"/>
      <c r="AP487" s="1"/>
      <c r="AQ487" s="1"/>
      <c r="AR487" s="1"/>
      <c r="AS487" s="1"/>
      <c r="AT487" s="1"/>
      <c r="AU487" s="1"/>
      <c r="AV487" s="1"/>
      <c r="AW487" s="1"/>
      <c r="AX487" s="1"/>
      <c r="AY487" s="1"/>
    </row>
    <row r="488" spans="1:51" ht="13.5" customHeight="1">
      <c r="A488" s="1"/>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1"/>
      <c r="AO488" s="1"/>
      <c r="AP488" s="1"/>
      <c r="AQ488" s="1"/>
      <c r="AR488" s="1"/>
      <c r="AS488" s="1"/>
      <c r="AT488" s="1"/>
      <c r="AU488" s="1"/>
      <c r="AV488" s="1"/>
      <c r="AW488" s="1"/>
      <c r="AX488" s="1"/>
      <c r="AY488" s="1"/>
    </row>
    <row r="489" spans="1:51" ht="13.5" customHeight="1">
      <c r="A489" s="1"/>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1"/>
      <c r="AO489" s="1"/>
      <c r="AP489" s="1"/>
      <c r="AQ489" s="1"/>
      <c r="AR489" s="1"/>
      <c r="AS489" s="1"/>
      <c r="AT489" s="1"/>
      <c r="AU489" s="1"/>
      <c r="AV489" s="1"/>
      <c r="AW489" s="1"/>
      <c r="AX489" s="1"/>
      <c r="AY489" s="1"/>
    </row>
    <row r="490" spans="1:51" ht="13.5" customHeight="1">
      <c r="A490" s="1"/>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1"/>
      <c r="AO490" s="1"/>
      <c r="AP490" s="1"/>
      <c r="AQ490" s="1"/>
      <c r="AR490" s="1"/>
      <c r="AS490" s="1"/>
      <c r="AT490" s="1"/>
      <c r="AU490" s="1"/>
      <c r="AV490" s="1"/>
      <c r="AW490" s="1"/>
      <c r="AX490" s="1"/>
      <c r="AY490" s="1"/>
    </row>
    <row r="491" spans="1:51" ht="13.5" customHeight="1">
      <c r="A491" s="1"/>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1"/>
      <c r="AO491" s="1"/>
      <c r="AP491" s="1"/>
      <c r="AQ491" s="1"/>
      <c r="AR491" s="1"/>
      <c r="AS491" s="1"/>
      <c r="AT491" s="1"/>
      <c r="AU491" s="1"/>
      <c r="AV491" s="1"/>
      <c r="AW491" s="1"/>
      <c r="AX491" s="1"/>
      <c r="AY491" s="1"/>
    </row>
    <row r="492" spans="1:51" ht="13.5" customHeight="1">
      <c r="A492" s="1"/>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1"/>
      <c r="AO492" s="1"/>
      <c r="AP492" s="1"/>
      <c r="AQ492" s="1"/>
      <c r="AR492" s="1"/>
      <c r="AS492" s="1"/>
      <c r="AT492" s="1"/>
      <c r="AU492" s="1"/>
      <c r="AV492" s="1"/>
      <c r="AW492" s="1"/>
      <c r="AX492" s="1"/>
      <c r="AY492" s="1"/>
    </row>
    <row r="493" spans="1:51" ht="13.5" customHeight="1">
      <c r="A493" s="1"/>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1"/>
      <c r="AO493" s="1"/>
      <c r="AP493" s="1"/>
      <c r="AQ493" s="1"/>
      <c r="AR493" s="1"/>
      <c r="AS493" s="1"/>
      <c r="AT493" s="1"/>
      <c r="AU493" s="1"/>
      <c r="AV493" s="1"/>
      <c r="AW493" s="1"/>
      <c r="AX493" s="1"/>
      <c r="AY493" s="1"/>
    </row>
    <row r="494" spans="1:51" ht="13.5" customHeight="1">
      <c r="A494" s="1"/>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1"/>
      <c r="AO494" s="1"/>
      <c r="AP494" s="1"/>
      <c r="AQ494" s="1"/>
      <c r="AR494" s="1"/>
      <c r="AS494" s="1"/>
      <c r="AT494" s="1"/>
      <c r="AU494" s="1"/>
      <c r="AV494" s="1"/>
      <c r="AW494" s="1"/>
      <c r="AX494" s="1"/>
      <c r="AY494" s="1"/>
    </row>
    <row r="495" spans="1:51" ht="13.5" customHeight="1">
      <c r="A495" s="1"/>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1"/>
      <c r="AO495" s="1"/>
      <c r="AP495" s="1"/>
      <c r="AQ495" s="1"/>
      <c r="AR495" s="1"/>
      <c r="AS495" s="1"/>
      <c r="AT495" s="1"/>
      <c r="AU495" s="1"/>
      <c r="AV495" s="1"/>
      <c r="AW495" s="1"/>
      <c r="AX495" s="1"/>
      <c r="AY495" s="1"/>
    </row>
    <row r="496" spans="1:51" ht="13.5" customHeight="1">
      <c r="A496" s="1"/>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1"/>
      <c r="AO496" s="1"/>
      <c r="AP496" s="1"/>
      <c r="AQ496" s="1"/>
      <c r="AR496" s="1"/>
      <c r="AS496" s="1"/>
      <c r="AT496" s="1"/>
      <c r="AU496" s="1"/>
      <c r="AV496" s="1"/>
      <c r="AW496" s="1"/>
      <c r="AX496" s="1"/>
      <c r="AY496" s="1"/>
    </row>
    <row r="497" spans="1:51" ht="13.5" customHeight="1">
      <c r="A497" s="1"/>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1"/>
      <c r="AO497" s="1"/>
      <c r="AP497" s="1"/>
      <c r="AQ497" s="1"/>
      <c r="AR497" s="1"/>
      <c r="AS497" s="1"/>
      <c r="AT497" s="1"/>
      <c r="AU497" s="1"/>
      <c r="AV497" s="1"/>
      <c r="AW497" s="1"/>
      <c r="AX497" s="1"/>
      <c r="AY497" s="1"/>
    </row>
    <row r="498" spans="1:51" ht="13.5" customHeight="1">
      <c r="A498" s="1"/>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1"/>
      <c r="AO498" s="1"/>
      <c r="AP498" s="1"/>
      <c r="AQ498" s="1"/>
      <c r="AR498" s="1"/>
      <c r="AS498" s="1"/>
      <c r="AT498" s="1"/>
      <c r="AU498" s="1"/>
      <c r="AV498" s="1"/>
      <c r="AW498" s="1"/>
      <c r="AX498" s="1"/>
      <c r="AY498" s="1"/>
    </row>
    <row r="499" spans="1:51" ht="13.5" customHeight="1">
      <c r="A499" s="1"/>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1"/>
      <c r="AO499" s="1"/>
      <c r="AP499" s="1"/>
      <c r="AQ499" s="1"/>
      <c r="AR499" s="1"/>
      <c r="AS499" s="1"/>
      <c r="AT499" s="1"/>
      <c r="AU499" s="1"/>
      <c r="AV499" s="1"/>
      <c r="AW499" s="1"/>
      <c r="AX499" s="1"/>
      <c r="AY499" s="1"/>
    </row>
    <row r="500" spans="1:51" ht="13.5" customHeight="1">
      <c r="A500" s="1"/>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1"/>
      <c r="AO500" s="1"/>
      <c r="AP500" s="1"/>
      <c r="AQ500" s="1"/>
      <c r="AR500" s="1"/>
      <c r="AS500" s="1"/>
      <c r="AT500" s="1"/>
      <c r="AU500" s="1"/>
      <c r="AV500" s="1"/>
      <c r="AW500" s="1"/>
      <c r="AX500" s="1"/>
      <c r="AY500" s="1"/>
    </row>
    <row r="501" spans="1:51" ht="13.5" customHeight="1">
      <c r="A501" s="1"/>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1"/>
      <c r="AO501" s="1"/>
      <c r="AP501" s="1"/>
      <c r="AQ501" s="1"/>
      <c r="AR501" s="1"/>
      <c r="AS501" s="1"/>
      <c r="AT501" s="1"/>
      <c r="AU501" s="1"/>
      <c r="AV501" s="1"/>
      <c r="AW501" s="1"/>
      <c r="AX501" s="1"/>
      <c r="AY501" s="1"/>
    </row>
    <row r="502" spans="1:51" ht="13.5" customHeight="1">
      <c r="A502" s="1"/>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1"/>
      <c r="AO502" s="1"/>
      <c r="AP502" s="1"/>
      <c r="AQ502" s="1"/>
      <c r="AR502" s="1"/>
      <c r="AS502" s="1"/>
      <c r="AT502" s="1"/>
      <c r="AU502" s="1"/>
      <c r="AV502" s="1"/>
      <c r="AW502" s="1"/>
      <c r="AX502" s="1"/>
      <c r="AY502" s="1"/>
    </row>
    <row r="503" spans="1:51" ht="13.5" customHeight="1">
      <c r="A503" s="1"/>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1"/>
      <c r="AO503" s="1"/>
      <c r="AP503" s="1"/>
      <c r="AQ503" s="1"/>
      <c r="AR503" s="1"/>
      <c r="AS503" s="1"/>
      <c r="AT503" s="1"/>
      <c r="AU503" s="1"/>
      <c r="AV503" s="1"/>
      <c r="AW503" s="1"/>
      <c r="AX503" s="1"/>
      <c r="AY503" s="1"/>
    </row>
    <row r="504" spans="1:51" ht="13.5" customHeight="1">
      <c r="A504" s="1"/>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1"/>
      <c r="AO504" s="1"/>
      <c r="AP504" s="1"/>
      <c r="AQ504" s="1"/>
      <c r="AR504" s="1"/>
      <c r="AS504" s="1"/>
      <c r="AT504" s="1"/>
      <c r="AU504" s="1"/>
      <c r="AV504" s="1"/>
      <c r="AW504" s="1"/>
      <c r="AX504" s="1"/>
      <c r="AY504" s="1"/>
    </row>
    <row r="505" spans="1:51" ht="13.5" customHeight="1">
      <c r="A505" s="1"/>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1"/>
      <c r="AO505" s="1"/>
      <c r="AP505" s="1"/>
      <c r="AQ505" s="1"/>
      <c r="AR505" s="1"/>
      <c r="AS505" s="1"/>
      <c r="AT505" s="1"/>
      <c r="AU505" s="1"/>
      <c r="AV505" s="1"/>
      <c r="AW505" s="1"/>
      <c r="AX505" s="1"/>
      <c r="AY505" s="1"/>
    </row>
    <row r="506" spans="1:51" ht="13.5" customHeight="1">
      <c r="A506" s="1"/>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1"/>
      <c r="AO506" s="1"/>
      <c r="AP506" s="1"/>
      <c r="AQ506" s="1"/>
      <c r="AR506" s="1"/>
      <c r="AS506" s="1"/>
      <c r="AT506" s="1"/>
      <c r="AU506" s="1"/>
      <c r="AV506" s="1"/>
      <c r="AW506" s="1"/>
      <c r="AX506" s="1"/>
      <c r="AY506" s="1"/>
    </row>
    <row r="507" spans="1:51" ht="13.5" customHeight="1">
      <c r="A507" s="1"/>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1"/>
      <c r="AO507" s="1"/>
      <c r="AP507" s="1"/>
      <c r="AQ507" s="1"/>
      <c r="AR507" s="1"/>
      <c r="AS507" s="1"/>
      <c r="AT507" s="1"/>
      <c r="AU507" s="1"/>
      <c r="AV507" s="1"/>
      <c r="AW507" s="1"/>
      <c r="AX507" s="1"/>
      <c r="AY507" s="1"/>
    </row>
    <row r="508" spans="1:51" ht="13.5" customHeight="1">
      <c r="A508" s="1"/>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1"/>
      <c r="AO508" s="1"/>
      <c r="AP508" s="1"/>
      <c r="AQ508" s="1"/>
      <c r="AR508" s="1"/>
      <c r="AS508" s="1"/>
      <c r="AT508" s="1"/>
      <c r="AU508" s="1"/>
      <c r="AV508" s="1"/>
      <c r="AW508" s="1"/>
      <c r="AX508" s="1"/>
      <c r="AY508" s="1"/>
    </row>
    <row r="509" spans="1:51" ht="13.5" customHeight="1">
      <c r="A509" s="1"/>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1"/>
      <c r="AO509" s="1"/>
      <c r="AP509" s="1"/>
      <c r="AQ509" s="1"/>
      <c r="AR509" s="1"/>
      <c r="AS509" s="1"/>
      <c r="AT509" s="1"/>
      <c r="AU509" s="1"/>
      <c r="AV509" s="1"/>
      <c r="AW509" s="1"/>
      <c r="AX509" s="1"/>
      <c r="AY509" s="1"/>
    </row>
    <row r="510" spans="1:51" ht="13.5" customHeight="1">
      <c r="A510" s="1"/>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1"/>
      <c r="AO510" s="1"/>
      <c r="AP510" s="1"/>
      <c r="AQ510" s="1"/>
      <c r="AR510" s="1"/>
      <c r="AS510" s="1"/>
      <c r="AT510" s="1"/>
      <c r="AU510" s="1"/>
      <c r="AV510" s="1"/>
      <c r="AW510" s="1"/>
      <c r="AX510" s="1"/>
      <c r="AY510" s="1"/>
    </row>
    <row r="511" spans="1:51" ht="13.5" customHeight="1">
      <c r="A511" s="1"/>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1"/>
      <c r="AO511" s="1"/>
      <c r="AP511" s="1"/>
      <c r="AQ511" s="1"/>
      <c r="AR511" s="1"/>
      <c r="AS511" s="1"/>
      <c r="AT511" s="1"/>
      <c r="AU511" s="1"/>
      <c r="AV511" s="1"/>
      <c r="AW511" s="1"/>
      <c r="AX511" s="1"/>
      <c r="AY511" s="1"/>
    </row>
    <row r="512" spans="1:51" ht="13.5" customHeight="1">
      <c r="A512" s="1"/>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1"/>
      <c r="AO512" s="1"/>
      <c r="AP512" s="1"/>
      <c r="AQ512" s="1"/>
      <c r="AR512" s="1"/>
      <c r="AS512" s="1"/>
      <c r="AT512" s="1"/>
      <c r="AU512" s="1"/>
      <c r="AV512" s="1"/>
      <c r="AW512" s="1"/>
      <c r="AX512" s="1"/>
      <c r="AY512" s="1"/>
    </row>
    <row r="513" spans="1:51" ht="13.5" customHeight="1">
      <c r="A513" s="1"/>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1"/>
      <c r="AO513" s="1"/>
      <c r="AP513" s="1"/>
      <c r="AQ513" s="1"/>
      <c r="AR513" s="1"/>
      <c r="AS513" s="1"/>
      <c r="AT513" s="1"/>
      <c r="AU513" s="1"/>
      <c r="AV513" s="1"/>
      <c r="AW513" s="1"/>
      <c r="AX513" s="1"/>
      <c r="AY513" s="1"/>
    </row>
    <row r="514" spans="1:51" ht="13.5" customHeight="1">
      <c r="A514" s="1"/>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1"/>
      <c r="AO514" s="1"/>
      <c r="AP514" s="1"/>
      <c r="AQ514" s="1"/>
      <c r="AR514" s="1"/>
      <c r="AS514" s="1"/>
      <c r="AT514" s="1"/>
      <c r="AU514" s="1"/>
      <c r="AV514" s="1"/>
      <c r="AW514" s="1"/>
      <c r="AX514" s="1"/>
      <c r="AY514" s="1"/>
    </row>
    <row r="515" spans="1:51" ht="13.5" customHeight="1">
      <c r="A515" s="1"/>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1"/>
      <c r="AO515" s="1"/>
      <c r="AP515" s="1"/>
      <c r="AQ515" s="1"/>
      <c r="AR515" s="1"/>
      <c r="AS515" s="1"/>
      <c r="AT515" s="1"/>
      <c r="AU515" s="1"/>
      <c r="AV515" s="1"/>
      <c r="AW515" s="1"/>
      <c r="AX515" s="1"/>
      <c r="AY515" s="1"/>
    </row>
    <row r="516" spans="1:51" ht="13.5" customHeight="1">
      <c r="A516" s="1"/>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1"/>
      <c r="AO516" s="1"/>
      <c r="AP516" s="1"/>
      <c r="AQ516" s="1"/>
      <c r="AR516" s="1"/>
      <c r="AS516" s="1"/>
      <c r="AT516" s="1"/>
      <c r="AU516" s="1"/>
      <c r="AV516" s="1"/>
      <c r="AW516" s="1"/>
      <c r="AX516" s="1"/>
      <c r="AY516" s="1"/>
    </row>
    <row r="517" spans="1:51" ht="13.5" customHeight="1">
      <c r="A517" s="1"/>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1"/>
      <c r="AO517" s="1"/>
      <c r="AP517" s="1"/>
      <c r="AQ517" s="1"/>
      <c r="AR517" s="1"/>
      <c r="AS517" s="1"/>
      <c r="AT517" s="1"/>
      <c r="AU517" s="1"/>
      <c r="AV517" s="1"/>
      <c r="AW517" s="1"/>
      <c r="AX517" s="1"/>
      <c r="AY517" s="1"/>
    </row>
    <row r="518" spans="1:51" ht="13.5" customHeight="1">
      <c r="A518" s="1"/>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1"/>
      <c r="AO518" s="1"/>
      <c r="AP518" s="1"/>
      <c r="AQ518" s="1"/>
      <c r="AR518" s="1"/>
      <c r="AS518" s="1"/>
      <c r="AT518" s="1"/>
      <c r="AU518" s="1"/>
      <c r="AV518" s="1"/>
      <c r="AW518" s="1"/>
      <c r="AX518" s="1"/>
      <c r="AY518" s="1"/>
    </row>
    <row r="519" spans="1:51" ht="13.5" customHeight="1">
      <c r="A519" s="1"/>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1"/>
      <c r="AO519" s="1"/>
      <c r="AP519" s="1"/>
      <c r="AQ519" s="1"/>
      <c r="AR519" s="1"/>
      <c r="AS519" s="1"/>
      <c r="AT519" s="1"/>
      <c r="AU519" s="1"/>
      <c r="AV519" s="1"/>
      <c r="AW519" s="1"/>
      <c r="AX519" s="1"/>
      <c r="AY519" s="1"/>
    </row>
    <row r="520" spans="1:51" ht="13.5" customHeight="1">
      <c r="A520" s="1"/>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1"/>
      <c r="AO520" s="1"/>
      <c r="AP520" s="1"/>
      <c r="AQ520" s="1"/>
      <c r="AR520" s="1"/>
      <c r="AS520" s="1"/>
      <c r="AT520" s="1"/>
      <c r="AU520" s="1"/>
      <c r="AV520" s="1"/>
      <c r="AW520" s="1"/>
      <c r="AX520" s="1"/>
      <c r="AY520" s="1"/>
    </row>
    <row r="521" spans="1:51" ht="13.5" customHeight="1">
      <c r="A521" s="1"/>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1"/>
      <c r="AO521" s="1"/>
      <c r="AP521" s="1"/>
      <c r="AQ521" s="1"/>
      <c r="AR521" s="1"/>
      <c r="AS521" s="1"/>
      <c r="AT521" s="1"/>
      <c r="AU521" s="1"/>
      <c r="AV521" s="1"/>
      <c r="AW521" s="1"/>
      <c r="AX521" s="1"/>
      <c r="AY521" s="1"/>
    </row>
    <row r="522" spans="1:51" ht="13.5" customHeight="1">
      <c r="A522" s="1"/>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1"/>
      <c r="AO522" s="1"/>
      <c r="AP522" s="1"/>
      <c r="AQ522" s="1"/>
      <c r="AR522" s="1"/>
      <c r="AS522" s="1"/>
      <c r="AT522" s="1"/>
      <c r="AU522" s="1"/>
      <c r="AV522" s="1"/>
      <c r="AW522" s="1"/>
      <c r="AX522" s="1"/>
      <c r="AY522" s="1"/>
    </row>
    <row r="523" spans="1:51" ht="13.5" customHeight="1">
      <c r="A523" s="1"/>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1"/>
      <c r="AO523" s="1"/>
      <c r="AP523" s="1"/>
      <c r="AQ523" s="1"/>
      <c r="AR523" s="1"/>
      <c r="AS523" s="1"/>
      <c r="AT523" s="1"/>
      <c r="AU523" s="1"/>
      <c r="AV523" s="1"/>
      <c r="AW523" s="1"/>
      <c r="AX523" s="1"/>
      <c r="AY523" s="1"/>
    </row>
    <row r="524" spans="1:51" ht="13.5" customHeight="1">
      <c r="A524" s="1"/>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1"/>
      <c r="AO524" s="1"/>
      <c r="AP524" s="1"/>
      <c r="AQ524" s="1"/>
      <c r="AR524" s="1"/>
      <c r="AS524" s="1"/>
      <c r="AT524" s="1"/>
      <c r="AU524" s="1"/>
      <c r="AV524" s="1"/>
      <c r="AW524" s="1"/>
      <c r="AX524" s="1"/>
      <c r="AY524" s="1"/>
    </row>
    <row r="525" spans="1:51" ht="13.5" customHeight="1">
      <c r="A525" s="1"/>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1"/>
      <c r="AO525" s="1"/>
      <c r="AP525" s="1"/>
      <c r="AQ525" s="1"/>
      <c r="AR525" s="1"/>
      <c r="AS525" s="1"/>
      <c r="AT525" s="1"/>
      <c r="AU525" s="1"/>
      <c r="AV525" s="1"/>
      <c r="AW525" s="1"/>
      <c r="AX525" s="1"/>
      <c r="AY525" s="1"/>
    </row>
    <row r="526" spans="1:51" ht="13.5" customHeight="1">
      <c r="A526" s="1"/>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1"/>
      <c r="AO526" s="1"/>
      <c r="AP526" s="1"/>
      <c r="AQ526" s="1"/>
      <c r="AR526" s="1"/>
      <c r="AS526" s="1"/>
      <c r="AT526" s="1"/>
      <c r="AU526" s="1"/>
      <c r="AV526" s="1"/>
      <c r="AW526" s="1"/>
      <c r="AX526" s="1"/>
      <c r="AY526" s="1"/>
    </row>
    <row r="527" spans="1:51" ht="13.5" customHeight="1">
      <c r="A527" s="1"/>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1"/>
      <c r="AO527" s="1"/>
      <c r="AP527" s="1"/>
      <c r="AQ527" s="1"/>
      <c r="AR527" s="1"/>
      <c r="AS527" s="1"/>
      <c r="AT527" s="1"/>
      <c r="AU527" s="1"/>
      <c r="AV527" s="1"/>
      <c r="AW527" s="1"/>
      <c r="AX527" s="1"/>
      <c r="AY527" s="1"/>
    </row>
    <row r="528" spans="1:51" ht="13.5" customHeight="1">
      <c r="A528" s="1"/>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1"/>
      <c r="AO528" s="1"/>
      <c r="AP528" s="1"/>
      <c r="AQ528" s="1"/>
      <c r="AR528" s="1"/>
      <c r="AS528" s="1"/>
      <c r="AT528" s="1"/>
      <c r="AU528" s="1"/>
      <c r="AV528" s="1"/>
      <c r="AW528" s="1"/>
      <c r="AX528" s="1"/>
      <c r="AY528" s="1"/>
    </row>
    <row r="529" spans="1:51" ht="13.5" customHeight="1">
      <c r="A529" s="1"/>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1"/>
      <c r="AO529" s="1"/>
      <c r="AP529" s="1"/>
      <c r="AQ529" s="1"/>
      <c r="AR529" s="1"/>
      <c r="AS529" s="1"/>
      <c r="AT529" s="1"/>
      <c r="AU529" s="1"/>
      <c r="AV529" s="1"/>
      <c r="AW529" s="1"/>
      <c r="AX529" s="1"/>
      <c r="AY529" s="1"/>
    </row>
    <row r="530" spans="1:51" ht="13.5" customHeight="1">
      <c r="A530" s="1"/>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1"/>
      <c r="AO530" s="1"/>
      <c r="AP530" s="1"/>
      <c r="AQ530" s="1"/>
      <c r="AR530" s="1"/>
      <c r="AS530" s="1"/>
      <c r="AT530" s="1"/>
      <c r="AU530" s="1"/>
      <c r="AV530" s="1"/>
      <c r="AW530" s="1"/>
      <c r="AX530" s="1"/>
      <c r="AY530" s="1"/>
    </row>
    <row r="531" spans="1:51" ht="13.5" customHeight="1">
      <c r="A531" s="1"/>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1"/>
      <c r="AO531" s="1"/>
      <c r="AP531" s="1"/>
      <c r="AQ531" s="1"/>
      <c r="AR531" s="1"/>
      <c r="AS531" s="1"/>
      <c r="AT531" s="1"/>
      <c r="AU531" s="1"/>
      <c r="AV531" s="1"/>
      <c r="AW531" s="1"/>
      <c r="AX531" s="1"/>
      <c r="AY531" s="1"/>
    </row>
    <row r="532" spans="1:51" ht="13.5" customHeight="1">
      <c r="A532" s="1"/>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1"/>
      <c r="AO532" s="1"/>
      <c r="AP532" s="1"/>
      <c r="AQ532" s="1"/>
      <c r="AR532" s="1"/>
      <c r="AS532" s="1"/>
      <c r="AT532" s="1"/>
      <c r="AU532" s="1"/>
      <c r="AV532" s="1"/>
      <c r="AW532" s="1"/>
      <c r="AX532" s="1"/>
      <c r="AY532" s="1"/>
    </row>
    <row r="533" spans="1:51" ht="13.5" customHeight="1">
      <c r="A533" s="1"/>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1"/>
      <c r="AO533" s="1"/>
      <c r="AP533" s="1"/>
      <c r="AQ533" s="1"/>
      <c r="AR533" s="1"/>
      <c r="AS533" s="1"/>
      <c r="AT533" s="1"/>
      <c r="AU533" s="1"/>
      <c r="AV533" s="1"/>
      <c r="AW533" s="1"/>
      <c r="AX533" s="1"/>
      <c r="AY533" s="1"/>
    </row>
    <row r="534" spans="1:51" ht="13.5" customHeight="1">
      <c r="A534" s="1"/>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1"/>
      <c r="AO534" s="1"/>
      <c r="AP534" s="1"/>
      <c r="AQ534" s="1"/>
      <c r="AR534" s="1"/>
      <c r="AS534" s="1"/>
      <c r="AT534" s="1"/>
      <c r="AU534" s="1"/>
      <c r="AV534" s="1"/>
      <c r="AW534" s="1"/>
      <c r="AX534" s="1"/>
      <c r="AY534" s="1"/>
    </row>
    <row r="535" spans="1:51" ht="13.5" customHeight="1">
      <c r="A535" s="1"/>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1"/>
      <c r="AO535" s="1"/>
      <c r="AP535" s="1"/>
      <c r="AQ535" s="1"/>
      <c r="AR535" s="1"/>
      <c r="AS535" s="1"/>
      <c r="AT535" s="1"/>
      <c r="AU535" s="1"/>
      <c r="AV535" s="1"/>
      <c r="AW535" s="1"/>
      <c r="AX535" s="1"/>
      <c r="AY535" s="1"/>
    </row>
    <row r="536" spans="1:51" ht="13.5" customHeight="1">
      <c r="A536" s="1"/>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1"/>
      <c r="AO536" s="1"/>
      <c r="AP536" s="1"/>
      <c r="AQ536" s="1"/>
      <c r="AR536" s="1"/>
      <c r="AS536" s="1"/>
      <c r="AT536" s="1"/>
      <c r="AU536" s="1"/>
      <c r="AV536" s="1"/>
      <c r="AW536" s="1"/>
      <c r="AX536" s="1"/>
      <c r="AY536" s="1"/>
    </row>
    <row r="537" spans="1:51" ht="13.5" customHeight="1">
      <c r="A537" s="1"/>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1"/>
      <c r="AO537" s="1"/>
      <c r="AP537" s="1"/>
      <c r="AQ537" s="1"/>
      <c r="AR537" s="1"/>
      <c r="AS537" s="1"/>
      <c r="AT537" s="1"/>
      <c r="AU537" s="1"/>
      <c r="AV537" s="1"/>
      <c r="AW537" s="1"/>
      <c r="AX537" s="1"/>
      <c r="AY537" s="1"/>
    </row>
    <row r="538" spans="1:51" ht="13.5" customHeight="1">
      <c r="A538" s="1"/>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1"/>
      <c r="AO538" s="1"/>
      <c r="AP538" s="1"/>
      <c r="AQ538" s="1"/>
      <c r="AR538" s="1"/>
      <c r="AS538" s="1"/>
      <c r="AT538" s="1"/>
      <c r="AU538" s="1"/>
      <c r="AV538" s="1"/>
      <c r="AW538" s="1"/>
      <c r="AX538" s="1"/>
      <c r="AY538" s="1"/>
    </row>
    <row r="539" spans="1:51" ht="13.5" customHeight="1">
      <c r="A539" s="1"/>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1"/>
      <c r="AO539" s="1"/>
      <c r="AP539" s="1"/>
      <c r="AQ539" s="1"/>
      <c r="AR539" s="1"/>
      <c r="AS539" s="1"/>
      <c r="AT539" s="1"/>
      <c r="AU539" s="1"/>
      <c r="AV539" s="1"/>
      <c r="AW539" s="1"/>
      <c r="AX539" s="1"/>
      <c r="AY539" s="1"/>
    </row>
    <row r="540" spans="1:51" ht="13.5" customHeight="1">
      <c r="A540" s="1"/>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1"/>
      <c r="AO540" s="1"/>
      <c r="AP540" s="1"/>
      <c r="AQ540" s="1"/>
      <c r="AR540" s="1"/>
      <c r="AS540" s="1"/>
      <c r="AT540" s="1"/>
      <c r="AU540" s="1"/>
      <c r="AV540" s="1"/>
      <c r="AW540" s="1"/>
      <c r="AX540" s="1"/>
      <c r="AY540" s="1"/>
    </row>
    <row r="541" spans="1:51" ht="13.5" customHeight="1">
      <c r="A541" s="1"/>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1"/>
      <c r="AO541" s="1"/>
      <c r="AP541" s="1"/>
      <c r="AQ541" s="1"/>
      <c r="AR541" s="1"/>
      <c r="AS541" s="1"/>
      <c r="AT541" s="1"/>
      <c r="AU541" s="1"/>
      <c r="AV541" s="1"/>
      <c r="AW541" s="1"/>
      <c r="AX541" s="1"/>
      <c r="AY541" s="1"/>
    </row>
    <row r="542" spans="1:51" ht="13.5" customHeight="1">
      <c r="A542" s="1"/>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1"/>
      <c r="AO542" s="1"/>
      <c r="AP542" s="1"/>
      <c r="AQ542" s="1"/>
      <c r="AR542" s="1"/>
      <c r="AS542" s="1"/>
      <c r="AT542" s="1"/>
      <c r="AU542" s="1"/>
      <c r="AV542" s="1"/>
      <c r="AW542" s="1"/>
      <c r="AX542" s="1"/>
      <c r="AY542" s="1"/>
    </row>
    <row r="543" spans="1:51" ht="13.5" customHeight="1">
      <c r="A543" s="1"/>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1"/>
      <c r="AO543" s="1"/>
      <c r="AP543" s="1"/>
      <c r="AQ543" s="1"/>
      <c r="AR543" s="1"/>
      <c r="AS543" s="1"/>
      <c r="AT543" s="1"/>
      <c r="AU543" s="1"/>
      <c r="AV543" s="1"/>
      <c r="AW543" s="1"/>
      <c r="AX543" s="1"/>
      <c r="AY543" s="1"/>
    </row>
    <row r="544" spans="1:51" ht="13.5" customHeight="1">
      <c r="A544" s="1"/>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1"/>
      <c r="AO544" s="1"/>
      <c r="AP544" s="1"/>
      <c r="AQ544" s="1"/>
      <c r="AR544" s="1"/>
      <c r="AS544" s="1"/>
      <c r="AT544" s="1"/>
      <c r="AU544" s="1"/>
      <c r="AV544" s="1"/>
      <c r="AW544" s="1"/>
      <c r="AX544" s="1"/>
      <c r="AY544" s="1"/>
    </row>
    <row r="545" spans="1:51" ht="13.5" customHeight="1">
      <c r="A545" s="1"/>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1"/>
      <c r="AO545" s="1"/>
      <c r="AP545" s="1"/>
      <c r="AQ545" s="1"/>
      <c r="AR545" s="1"/>
      <c r="AS545" s="1"/>
      <c r="AT545" s="1"/>
      <c r="AU545" s="1"/>
      <c r="AV545" s="1"/>
      <c r="AW545" s="1"/>
      <c r="AX545" s="1"/>
      <c r="AY545" s="1"/>
    </row>
    <row r="546" spans="1:51" ht="13.5" customHeight="1">
      <c r="A546" s="1"/>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1"/>
      <c r="AO546" s="1"/>
      <c r="AP546" s="1"/>
      <c r="AQ546" s="1"/>
      <c r="AR546" s="1"/>
      <c r="AS546" s="1"/>
      <c r="AT546" s="1"/>
      <c r="AU546" s="1"/>
      <c r="AV546" s="1"/>
      <c r="AW546" s="1"/>
      <c r="AX546" s="1"/>
      <c r="AY546" s="1"/>
    </row>
    <row r="547" spans="1:51" ht="13.5" customHeight="1">
      <c r="A547" s="1"/>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1"/>
      <c r="AO547" s="1"/>
      <c r="AP547" s="1"/>
      <c r="AQ547" s="1"/>
      <c r="AR547" s="1"/>
      <c r="AS547" s="1"/>
      <c r="AT547" s="1"/>
      <c r="AU547" s="1"/>
      <c r="AV547" s="1"/>
      <c r="AW547" s="1"/>
      <c r="AX547" s="1"/>
      <c r="AY547" s="1"/>
    </row>
    <row r="548" spans="1:51" ht="13.5" customHeight="1">
      <c r="A548" s="1"/>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1"/>
      <c r="AO548" s="1"/>
      <c r="AP548" s="1"/>
      <c r="AQ548" s="1"/>
      <c r="AR548" s="1"/>
      <c r="AS548" s="1"/>
      <c r="AT548" s="1"/>
      <c r="AU548" s="1"/>
      <c r="AV548" s="1"/>
      <c r="AW548" s="1"/>
      <c r="AX548" s="1"/>
      <c r="AY548" s="1"/>
    </row>
    <row r="549" spans="1:51" ht="13.5" customHeight="1">
      <c r="A549" s="1"/>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1"/>
      <c r="AO549" s="1"/>
      <c r="AP549" s="1"/>
      <c r="AQ549" s="1"/>
      <c r="AR549" s="1"/>
      <c r="AS549" s="1"/>
      <c r="AT549" s="1"/>
      <c r="AU549" s="1"/>
      <c r="AV549" s="1"/>
      <c r="AW549" s="1"/>
      <c r="AX549" s="1"/>
      <c r="AY549" s="1"/>
    </row>
    <row r="550" spans="1:51" ht="13.5" customHeight="1">
      <c r="A550" s="1"/>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1"/>
      <c r="AO550" s="1"/>
      <c r="AP550" s="1"/>
      <c r="AQ550" s="1"/>
      <c r="AR550" s="1"/>
      <c r="AS550" s="1"/>
      <c r="AT550" s="1"/>
      <c r="AU550" s="1"/>
      <c r="AV550" s="1"/>
      <c r="AW550" s="1"/>
      <c r="AX550" s="1"/>
      <c r="AY550" s="1"/>
    </row>
    <row r="551" spans="1:51" ht="13.5" customHeight="1">
      <c r="A551" s="1"/>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1"/>
      <c r="AO551" s="1"/>
      <c r="AP551" s="1"/>
      <c r="AQ551" s="1"/>
      <c r="AR551" s="1"/>
      <c r="AS551" s="1"/>
      <c r="AT551" s="1"/>
      <c r="AU551" s="1"/>
      <c r="AV551" s="1"/>
      <c r="AW551" s="1"/>
      <c r="AX551" s="1"/>
      <c r="AY551" s="1"/>
    </row>
    <row r="552" spans="1:51" ht="13.5" customHeight="1">
      <c r="A552" s="1"/>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1"/>
      <c r="AO552" s="1"/>
      <c r="AP552" s="1"/>
      <c r="AQ552" s="1"/>
      <c r="AR552" s="1"/>
      <c r="AS552" s="1"/>
      <c r="AT552" s="1"/>
      <c r="AU552" s="1"/>
      <c r="AV552" s="1"/>
      <c r="AW552" s="1"/>
      <c r="AX552" s="1"/>
      <c r="AY552" s="1"/>
    </row>
    <row r="553" spans="1:51" ht="13.5" customHeight="1">
      <c r="A553" s="1"/>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1"/>
      <c r="AO553" s="1"/>
      <c r="AP553" s="1"/>
      <c r="AQ553" s="1"/>
      <c r="AR553" s="1"/>
      <c r="AS553" s="1"/>
      <c r="AT553" s="1"/>
      <c r="AU553" s="1"/>
      <c r="AV553" s="1"/>
      <c r="AW553" s="1"/>
      <c r="AX553" s="1"/>
      <c r="AY553" s="1"/>
    </row>
    <row r="554" spans="1:51" ht="13.5" customHeight="1">
      <c r="A554" s="1"/>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1"/>
      <c r="AO554" s="1"/>
      <c r="AP554" s="1"/>
      <c r="AQ554" s="1"/>
      <c r="AR554" s="1"/>
      <c r="AS554" s="1"/>
      <c r="AT554" s="1"/>
      <c r="AU554" s="1"/>
      <c r="AV554" s="1"/>
      <c r="AW554" s="1"/>
      <c r="AX554" s="1"/>
      <c r="AY554" s="1"/>
    </row>
    <row r="555" spans="1:51" ht="13.5" customHeight="1">
      <c r="A555" s="1"/>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1"/>
      <c r="AO555" s="1"/>
      <c r="AP555" s="1"/>
      <c r="AQ555" s="1"/>
      <c r="AR555" s="1"/>
      <c r="AS555" s="1"/>
      <c r="AT555" s="1"/>
      <c r="AU555" s="1"/>
      <c r="AV555" s="1"/>
      <c r="AW555" s="1"/>
      <c r="AX555" s="1"/>
      <c r="AY555" s="1"/>
    </row>
    <row r="556" spans="1:51" ht="13.5" customHeight="1">
      <c r="A556" s="1"/>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1"/>
      <c r="AO556" s="1"/>
      <c r="AP556" s="1"/>
      <c r="AQ556" s="1"/>
      <c r="AR556" s="1"/>
      <c r="AS556" s="1"/>
      <c r="AT556" s="1"/>
      <c r="AU556" s="1"/>
      <c r="AV556" s="1"/>
      <c r="AW556" s="1"/>
      <c r="AX556" s="1"/>
      <c r="AY556" s="1"/>
    </row>
    <row r="557" spans="1:51" ht="13.5" customHeight="1">
      <c r="A557" s="1"/>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1"/>
      <c r="AO557" s="1"/>
      <c r="AP557" s="1"/>
      <c r="AQ557" s="1"/>
      <c r="AR557" s="1"/>
      <c r="AS557" s="1"/>
      <c r="AT557" s="1"/>
      <c r="AU557" s="1"/>
      <c r="AV557" s="1"/>
      <c r="AW557" s="1"/>
      <c r="AX557" s="1"/>
      <c r="AY557" s="1"/>
    </row>
    <row r="558" spans="1:51" ht="13.5" customHeight="1">
      <c r="A558" s="1"/>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1"/>
      <c r="AO558" s="1"/>
      <c r="AP558" s="1"/>
      <c r="AQ558" s="1"/>
      <c r="AR558" s="1"/>
      <c r="AS558" s="1"/>
      <c r="AT558" s="1"/>
      <c r="AU558" s="1"/>
      <c r="AV558" s="1"/>
      <c r="AW558" s="1"/>
      <c r="AX558" s="1"/>
      <c r="AY558" s="1"/>
    </row>
    <row r="559" spans="1:51" ht="13.5" customHeight="1">
      <c r="A559" s="1"/>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1"/>
      <c r="AO559" s="1"/>
      <c r="AP559" s="1"/>
      <c r="AQ559" s="1"/>
      <c r="AR559" s="1"/>
      <c r="AS559" s="1"/>
      <c r="AT559" s="1"/>
      <c r="AU559" s="1"/>
      <c r="AV559" s="1"/>
      <c r="AW559" s="1"/>
      <c r="AX559" s="1"/>
      <c r="AY559" s="1"/>
    </row>
    <row r="560" spans="1:51" ht="13.5" customHeight="1">
      <c r="A560" s="1"/>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1"/>
      <c r="AO560" s="1"/>
      <c r="AP560" s="1"/>
      <c r="AQ560" s="1"/>
      <c r="AR560" s="1"/>
      <c r="AS560" s="1"/>
      <c r="AT560" s="1"/>
      <c r="AU560" s="1"/>
      <c r="AV560" s="1"/>
      <c r="AW560" s="1"/>
      <c r="AX560" s="1"/>
      <c r="AY560" s="1"/>
    </row>
    <row r="561" spans="1:51" ht="13.5" customHeight="1">
      <c r="A561" s="1"/>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1"/>
      <c r="AO561" s="1"/>
      <c r="AP561" s="1"/>
      <c r="AQ561" s="1"/>
      <c r="AR561" s="1"/>
      <c r="AS561" s="1"/>
      <c r="AT561" s="1"/>
      <c r="AU561" s="1"/>
      <c r="AV561" s="1"/>
      <c r="AW561" s="1"/>
      <c r="AX561" s="1"/>
      <c r="AY561" s="1"/>
    </row>
    <row r="562" spans="1:51" ht="13.5" customHeight="1">
      <c r="A562" s="1"/>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1"/>
      <c r="AO562" s="1"/>
      <c r="AP562" s="1"/>
      <c r="AQ562" s="1"/>
      <c r="AR562" s="1"/>
      <c r="AS562" s="1"/>
      <c r="AT562" s="1"/>
      <c r="AU562" s="1"/>
      <c r="AV562" s="1"/>
      <c r="AW562" s="1"/>
      <c r="AX562" s="1"/>
      <c r="AY562" s="1"/>
    </row>
    <row r="563" spans="1:51" ht="13.5" customHeight="1">
      <c r="A563" s="1"/>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1"/>
      <c r="AO563" s="1"/>
      <c r="AP563" s="1"/>
      <c r="AQ563" s="1"/>
      <c r="AR563" s="1"/>
      <c r="AS563" s="1"/>
      <c r="AT563" s="1"/>
      <c r="AU563" s="1"/>
      <c r="AV563" s="1"/>
      <c r="AW563" s="1"/>
      <c r="AX563" s="1"/>
      <c r="AY563" s="1"/>
    </row>
    <row r="564" spans="1:51" ht="13.5" customHeight="1">
      <c r="A564" s="1"/>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1"/>
      <c r="AO564" s="1"/>
      <c r="AP564" s="1"/>
      <c r="AQ564" s="1"/>
      <c r="AR564" s="1"/>
      <c r="AS564" s="1"/>
      <c r="AT564" s="1"/>
      <c r="AU564" s="1"/>
      <c r="AV564" s="1"/>
      <c r="AW564" s="1"/>
      <c r="AX564" s="1"/>
      <c r="AY564" s="1"/>
    </row>
    <row r="565" spans="1:51" ht="13.5" customHeight="1">
      <c r="A565" s="1"/>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1"/>
      <c r="AO565" s="1"/>
      <c r="AP565" s="1"/>
      <c r="AQ565" s="1"/>
      <c r="AR565" s="1"/>
      <c r="AS565" s="1"/>
      <c r="AT565" s="1"/>
      <c r="AU565" s="1"/>
      <c r="AV565" s="1"/>
      <c r="AW565" s="1"/>
      <c r="AX565" s="1"/>
      <c r="AY565" s="1"/>
    </row>
    <row r="566" spans="1:51" ht="13.5" customHeight="1">
      <c r="A566" s="1"/>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1"/>
      <c r="AO566" s="1"/>
      <c r="AP566" s="1"/>
      <c r="AQ566" s="1"/>
      <c r="AR566" s="1"/>
      <c r="AS566" s="1"/>
      <c r="AT566" s="1"/>
      <c r="AU566" s="1"/>
      <c r="AV566" s="1"/>
      <c r="AW566" s="1"/>
      <c r="AX566" s="1"/>
      <c r="AY566" s="1"/>
    </row>
    <row r="567" spans="1:51" ht="13.5" customHeight="1">
      <c r="A567" s="1"/>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1"/>
      <c r="AO567" s="1"/>
      <c r="AP567" s="1"/>
      <c r="AQ567" s="1"/>
      <c r="AR567" s="1"/>
      <c r="AS567" s="1"/>
      <c r="AT567" s="1"/>
      <c r="AU567" s="1"/>
      <c r="AV567" s="1"/>
      <c r="AW567" s="1"/>
      <c r="AX567" s="1"/>
      <c r="AY567" s="1"/>
    </row>
    <row r="568" spans="1:51" ht="13.5" customHeight="1">
      <c r="A568" s="1"/>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1"/>
      <c r="AO568" s="1"/>
      <c r="AP568" s="1"/>
      <c r="AQ568" s="1"/>
      <c r="AR568" s="1"/>
      <c r="AS568" s="1"/>
      <c r="AT568" s="1"/>
      <c r="AU568" s="1"/>
      <c r="AV568" s="1"/>
      <c r="AW568" s="1"/>
      <c r="AX568" s="1"/>
      <c r="AY568" s="1"/>
    </row>
    <row r="569" spans="1:51" ht="13.5" customHeight="1">
      <c r="A569" s="1"/>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1"/>
      <c r="AO569" s="1"/>
      <c r="AP569" s="1"/>
      <c r="AQ569" s="1"/>
      <c r="AR569" s="1"/>
      <c r="AS569" s="1"/>
      <c r="AT569" s="1"/>
      <c r="AU569" s="1"/>
      <c r="AV569" s="1"/>
      <c r="AW569" s="1"/>
      <c r="AX569" s="1"/>
      <c r="AY569" s="1"/>
    </row>
    <row r="570" spans="1:51" ht="13.5" customHeight="1">
      <c r="A570" s="1"/>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1"/>
      <c r="AO570" s="1"/>
      <c r="AP570" s="1"/>
      <c r="AQ570" s="1"/>
      <c r="AR570" s="1"/>
      <c r="AS570" s="1"/>
      <c r="AT570" s="1"/>
      <c r="AU570" s="1"/>
      <c r="AV570" s="1"/>
      <c r="AW570" s="1"/>
      <c r="AX570" s="1"/>
      <c r="AY570" s="1"/>
    </row>
    <row r="571" spans="1:51" ht="13.5" customHeight="1">
      <c r="A571" s="1"/>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1"/>
      <c r="AO571" s="1"/>
      <c r="AP571" s="1"/>
      <c r="AQ571" s="1"/>
      <c r="AR571" s="1"/>
      <c r="AS571" s="1"/>
      <c r="AT571" s="1"/>
      <c r="AU571" s="1"/>
      <c r="AV571" s="1"/>
      <c r="AW571" s="1"/>
      <c r="AX571" s="1"/>
      <c r="AY571" s="1"/>
    </row>
    <row r="572" spans="1:51" ht="13.5" customHeight="1">
      <c r="A572" s="1"/>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1"/>
      <c r="AO572" s="1"/>
      <c r="AP572" s="1"/>
      <c r="AQ572" s="1"/>
      <c r="AR572" s="1"/>
      <c r="AS572" s="1"/>
      <c r="AT572" s="1"/>
      <c r="AU572" s="1"/>
      <c r="AV572" s="1"/>
      <c r="AW572" s="1"/>
      <c r="AX572" s="1"/>
      <c r="AY572" s="1"/>
    </row>
    <row r="573" spans="1:51" ht="13.5" customHeight="1">
      <c r="A573" s="1"/>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1"/>
      <c r="AO573" s="1"/>
      <c r="AP573" s="1"/>
      <c r="AQ573" s="1"/>
      <c r="AR573" s="1"/>
      <c r="AS573" s="1"/>
      <c r="AT573" s="1"/>
      <c r="AU573" s="1"/>
      <c r="AV573" s="1"/>
      <c r="AW573" s="1"/>
      <c r="AX573" s="1"/>
      <c r="AY573" s="1"/>
    </row>
    <row r="574" spans="1:51" ht="13.5" customHeight="1">
      <c r="A574" s="1"/>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1"/>
      <c r="AO574" s="1"/>
      <c r="AP574" s="1"/>
      <c r="AQ574" s="1"/>
      <c r="AR574" s="1"/>
      <c r="AS574" s="1"/>
      <c r="AT574" s="1"/>
      <c r="AU574" s="1"/>
      <c r="AV574" s="1"/>
      <c r="AW574" s="1"/>
      <c r="AX574" s="1"/>
      <c r="AY574" s="1"/>
    </row>
    <row r="575" spans="1:51" ht="13.5" customHeight="1">
      <c r="A575" s="1"/>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1"/>
      <c r="AO575" s="1"/>
      <c r="AP575" s="1"/>
      <c r="AQ575" s="1"/>
      <c r="AR575" s="1"/>
      <c r="AS575" s="1"/>
      <c r="AT575" s="1"/>
      <c r="AU575" s="1"/>
      <c r="AV575" s="1"/>
      <c r="AW575" s="1"/>
      <c r="AX575" s="1"/>
      <c r="AY575" s="1"/>
    </row>
    <row r="576" spans="1:51" ht="13.5" customHeight="1">
      <c r="A576" s="1"/>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1"/>
      <c r="AO576" s="1"/>
      <c r="AP576" s="1"/>
      <c r="AQ576" s="1"/>
      <c r="AR576" s="1"/>
      <c r="AS576" s="1"/>
      <c r="AT576" s="1"/>
      <c r="AU576" s="1"/>
      <c r="AV576" s="1"/>
      <c r="AW576" s="1"/>
      <c r="AX576" s="1"/>
      <c r="AY576" s="1"/>
    </row>
    <row r="577" spans="1:51" ht="13.5" customHeight="1">
      <c r="A577" s="1"/>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1"/>
      <c r="AO577" s="1"/>
      <c r="AP577" s="1"/>
      <c r="AQ577" s="1"/>
      <c r="AR577" s="1"/>
      <c r="AS577" s="1"/>
      <c r="AT577" s="1"/>
      <c r="AU577" s="1"/>
      <c r="AV577" s="1"/>
      <c r="AW577" s="1"/>
      <c r="AX577" s="1"/>
      <c r="AY577" s="1"/>
    </row>
    <row r="578" spans="1:51" ht="13.5" customHeight="1">
      <c r="A578" s="1"/>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1"/>
      <c r="AO578" s="1"/>
      <c r="AP578" s="1"/>
      <c r="AQ578" s="1"/>
      <c r="AR578" s="1"/>
      <c r="AS578" s="1"/>
      <c r="AT578" s="1"/>
      <c r="AU578" s="1"/>
      <c r="AV578" s="1"/>
      <c r="AW578" s="1"/>
      <c r="AX578" s="1"/>
      <c r="AY578" s="1"/>
    </row>
    <row r="579" spans="1:51" ht="13.5" customHeight="1">
      <c r="A579" s="1"/>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1"/>
      <c r="AO579" s="1"/>
      <c r="AP579" s="1"/>
      <c r="AQ579" s="1"/>
      <c r="AR579" s="1"/>
      <c r="AS579" s="1"/>
      <c r="AT579" s="1"/>
      <c r="AU579" s="1"/>
      <c r="AV579" s="1"/>
      <c r="AW579" s="1"/>
      <c r="AX579" s="1"/>
      <c r="AY579" s="1"/>
    </row>
    <row r="580" spans="1:51" ht="13.5" customHeight="1">
      <c r="A580" s="1"/>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1"/>
      <c r="AO580" s="1"/>
      <c r="AP580" s="1"/>
      <c r="AQ580" s="1"/>
      <c r="AR580" s="1"/>
      <c r="AS580" s="1"/>
      <c r="AT580" s="1"/>
      <c r="AU580" s="1"/>
      <c r="AV580" s="1"/>
      <c r="AW580" s="1"/>
      <c r="AX580" s="1"/>
      <c r="AY580" s="1"/>
    </row>
    <row r="581" spans="1:51" ht="13.5" customHeight="1">
      <c r="A581" s="1"/>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1"/>
      <c r="AO581" s="1"/>
      <c r="AP581" s="1"/>
      <c r="AQ581" s="1"/>
      <c r="AR581" s="1"/>
      <c r="AS581" s="1"/>
      <c r="AT581" s="1"/>
      <c r="AU581" s="1"/>
      <c r="AV581" s="1"/>
      <c r="AW581" s="1"/>
      <c r="AX581" s="1"/>
      <c r="AY581" s="1"/>
    </row>
    <row r="582" spans="1:51" ht="13.5" customHeight="1">
      <c r="A582" s="1"/>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1"/>
      <c r="AO582" s="1"/>
      <c r="AP582" s="1"/>
      <c r="AQ582" s="1"/>
      <c r="AR582" s="1"/>
      <c r="AS582" s="1"/>
      <c r="AT582" s="1"/>
      <c r="AU582" s="1"/>
      <c r="AV582" s="1"/>
      <c r="AW582" s="1"/>
      <c r="AX582" s="1"/>
      <c r="AY582" s="1"/>
    </row>
    <row r="583" spans="1:51" ht="13.5" customHeight="1">
      <c r="A583" s="1"/>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1"/>
      <c r="AO583" s="1"/>
      <c r="AP583" s="1"/>
      <c r="AQ583" s="1"/>
      <c r="AR583" s="1"/>
      <c r="AS583" s="1"/>
      <c r="AT583" s="1"/>
      <c r="AU583" s="1"/>
      <c r="AV583" s="1"/>
      <c r="AW583" s="1"/>
      <c r="AX583" s="1"/>
      <c r="AY583" s="1"/>
    </row>
    <row r="584" spans="1:51" ht="13.5" customHeight="1">
      <c r="A584" s="1"/>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1"/>
      <c r="AO584" s="1"/>
      <c r="AP584" s="1"/>
      <c r="AQ584" s="1"/>
      <c r="AR584" s="1"/>
      <c r="AS584" s="1"/>
      <c r="AT584" s="1"/>
      <c r="AU584" s="1"/>
      <c r="AV584" s="1"/>
      <c r="AW584" s="1"/>
      <c r="AX584" s="1"/>
      <c r="AY584" s="1"/>
    </row>
    <row r="585" spans="1:51" ht="13.5" customHeight="1">
      <c r="A585" s="1"/>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1"/>
      <c r="AO585" s="1"/>
      <c r="AP585" s="1"/>
      <c r="AQ585" s="1"/>
      <c r="AR585" s="1"/>
      <c r="AS585" s="1"/>
      <c r="AT585" s="1"/>
      <c r="AU585" s="1"/>
      <c r="AV585" s="1"/>
      <c r="AW585" s="1"/>
      <c r="AX585" s="1"/>
      <c r="AY585" s="1"/>
    </row>
    <row r="586" spans="1:51" ht="13.5" customHeight="1">
      <c r="A586" s="1"/>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1"/>
      <c r="AO586" s="1"/>
      <c r="AP586" s="1"/>
      <c r="AQ586" s="1"/>
      <c r="AR586" s="1"/>
      <c r="AS586" s="1"/>
      <c r="AT586" s="1"/>
      <c r="AU586" s="1"/>
      <c r="AV586" s="1"/>
      <c r="AW586" s="1"/>
      <c r="AX586" s="1"/>
      <c r="AY586" s="1"/>
    </row>
    <row r="587" spans="1:51" ht="13.5" customHeight="1">
      <c r="A587" s="1"/>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1"/>
      <c r="AO587" s="1"/>
      <c r="AP587" s="1"/>
      <c r="AQ587" s="1"/>
      <c r="AR587" s="1"/>
      <c r="AS587" s="1"/>
      <c r="AT587" s="1"/>
      <c r="AU587" s="1"/>
      <c r="AV587" s="1"/>
      <c r="AW587" s="1"/>
      <c r="AX587" s="1"/>
      <c r="AY587" s="1"/>
    </row>
    <row r="588" spans="1:51" ht="13.5" customHeight="1">
      <c r="A588" s="1"/>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1"/>
      <c r="AO588" s="1"/>
      <c r="AP588" s="1"/>
      <c r="AQ588" s="1"/>
      <c r="AR588" s="1"/>
      <c r="AS588" s="1"/>
      <c r="AT588" s="1"/>
      <c r="AU588" s="1"/>
      <c r="AV588" s="1"/>
      <c r="AW588" s="1"/>
      <c r="AX588" s="1"/>
      <c r="AY588" s="1"/>
    </row>
    <row r="589" spans="1:51" ht="13.5" customHeight="1">
      <c r="A589" s="1"/>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1"/>
      <c r="AO589" s="1"/>
      <c r="AP589" s="1"/>
      <c r="AQ589" s="1"/>
      <c r="AR589" s="1"/>
      <c r="AS589" s="1"/>
      <c r="AT589" s="1"/>
      <c r="AU589" s="1"/>
      <c r="AV589" s="1"/>
      <c r="AW589" s="1"/>
      <c r="AX589" s="1"/>
      <c r="AY589" s="1"/>
    </row>
    <row r="590" spans="1:51" ht="13.5" customHeight="1">
      <c r="A590" s="1"/>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1"/>
      <c r="AO590" s="1"/>
      <c r="AP590" s="1"/>
      <c r="AQ590" s="1"/>
      <c r="AR590" s="1"/>
      <c r="AS590" s="1"/>
      <c r="AT590" s="1"/>
      <c r="AU590" s="1"/>
      <c r="AV590" s="1"/>
      <c r="AW590" s="1"/>
      <c r="AX590" s="1"/>
      <c r="AY590" s="1"/>
    </row>
    <row r="591" spans="1:51" ht="13.5" customHeight="1">
      <c r="A591" s="1"/>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1"/>
      <c r="AO591" s="1"/>
      <c r="AP591" s="1"/>
      <c r="AQ591" s="1"/>
      <c r="AR591" s="1"/>
      <c r="AS591" s="1"/>
      <c r="AT591" s="1"/>
      <c r="AU591" s="1"/>
      <c r="AV591" s="1"/>
      <c r="AW591" s="1"/>
      <c r="AX591" s="1"/>
      <c r="AY591" s="1"/>
    </row>
    <row r="592" spans="1:51" ht="13.5" customHeight="1">
      <c r="A592" s="1"/>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1"/>
      <c r="AO592" s="1"/>
      <c r="AP592" s="1"/>
      <c r="AQ592" s="1"/>
      <c r="AR592" s="1"/>
      <c r="AS592" s="1"/>
      <c r="AT592" s="1"/>
      <c r="AU592" s="1"/>
      <c r="AV592" s="1"/>
      <c r="AW592" s="1"/>
      <c r="AX592" s="1"/>
      <c r="AY592" s="1"/>
    </row>
    <row r="593" spans="1:51" ht="13.5" customHeight="1">
      <c r="A593" s="1"/>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1"/>
      <c r="AO593" s="1"/>
      <c r="AP593" s="1"/>
      <c r="AQ593" s="1"/>
      <c r="AR593" s="1"/>
      <c r="AS593" s="1"/>
      <c r="AT593" s="1"/>
      <c r="AU593" s="1"/>
      <c r="AV593" s="1"/>
      <c r="AW593" s="1"/>
      <c r="AX593" s="1"/>
      <c r="AY593" s="1"/>
    </row>
    <row r="594" spans="1:51" ht="13.5" customHeight="1">
      <c r="A594" s="1"/>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1"/>
      <c r="AO594" s="1"/>
      <c r="AP594" s="1"/>
      <c r="AQ594" s="1"/>
      <c r="AR594" s="1"/>
      <c r="AS594" s="1"/>
      <c r="AT594" s="1"/>
      <c r="AU594" s="1"/>
      <c r="AV594" s="1"/>
      <c r="AW594" s="1"/>
      <c r="AX594" s="1"/>
      <c r="AY594" s="1"/>
    </row>
    <row r="595" spans="1:51" ht="13.5" customHeight="1">
      <c r="A595" s="1"/>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1"/>
      <c r="AO595" s="1"/>
      <c r="AP595" s="1"/>
      <c r="AQ595" s="1"/>
      <c r="AR595" s="1"/>
      <c r="AS595" s="1"/>
      <c r="AT595" s="1"/>
      <c r="AU595" s="1"/>
      <c r="AV595" s="1"/>
      <c r="AW595" s="1"/>
      <c r="AX595" s="1"/>
      <c r="AY595" s="1"/>
    </row>
    <row r="596" spans="1:51" ht="13.5" customHeight="1">
      <c r="A596" s="1"/>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1"/>
      <c r="AO596" s="1"/>
      <c r="AP596" s="1"/>
      <c r="AQ596" s="1"/>
      <c r="AR596" s="1"/>
      <c r="AS596" s="1"/>
      <c r="AT596" s="1"/>
      <c r="AU596" s="1"/>
      <c r="AV596" s="1"/>
      <c r="AW596" s="1"/>
      <c r="AX596" s="1"/>
      <c r="AY596" s="1"/>
    </row>
    <row r="597" spans="1:51" ht="13.5" customHeight="1">
      <c r="A597" s="1"/>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1"/>
      <c r="AO597" s="1"/>
      <c r="AP597" s="1"/>
      <c r="AQ597" s="1"/>
      <c r="AR597" s="1"/>
      <c r="AS597" s="1"/>
      <c r="AT597" s="1"/>
      <c r="AU597" s="1"/>
      <c r="AV597" s="1"/>
      <c r="AW597" s="1"/>
      <c r="AX597" s="1"/>
      <c r="AY597" s="1"/>
    </row>
    <row r="598" spans="1:51" ht="13.5" customHeight="1">
      <c r="A598" s="1"/>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1"/>
      <c r="AO598" s="1"/>
      <c r="AP598" s="1"/>
      <c r="AQ598" s="1"/>
      <c r="AR598" s="1"/>
      <c r="AS598" s="1"/>
      <c r="AT598" s="1"/>
      <c r="AU598" s="1"/>
      <c r="AV598" s="1"/>
      <c r="AW598" s="1"/>
      <c r="AX598" s="1"/>
      <c r="AY598" s="1"/>
    </row>
    <row r="599" spans="1:51" ht="13.5" customHeight="1">
      <c r="A599" s="1"/>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1"/>
      <c r="AO599" s="1"/>
      <c r="AP599" s="1"/>
      <c r="AQ599" s="1"/>
      <c r="AR599" s="1"/>
      <c r="AS599" s="1"/>
      <c r="AT599" s="1"/>
      <c r="AU599" s="1"/>
      <c r="AV599" s="1"/>
      <c r="AW599" s="1"/>
      <c r="AX599" s="1"/>
      <c r="AY599" s="1"/>
    </row>
    <row r="600" spans="1:51" ht="13.5" customHeight="1">
      <c r="A600" s="1"/>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1"/>
      <c r="AO600" s="1"/>
      <c r="AP600" s="1"/>
      <c r="AQ600" s="1"/>
      <c r="AR600" s="1"/>
      <c r="AS600" s="1"/>
      <c r="AT600" s="1"/>
      <c r="AU600" s="1"/>
      <c r="AV600" s="1"/>
      <c r="AW600" s="1"/>
      <c r="AX600" s="1"/>
      <c r="AY600" s="1"/>
    </row>
    <row r="601" spans="1:51" ht="13.5" customHeight="1">
      <c r="A601" s="1"/>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1"/>
      <c r="AO601" s="1"/>
      <c r="AP601" s="1"/>
      <c r="AQ601" s="1"/>
      <c r="AR601" s="1"/>
      <c r="AS601" s="1"/>
      <c r="AT601" s="1"/>
      <c r="AU601" s="1"/>
      <c r="AV601" s="1"/>
      <c r="AW601" s="1"/>
      <c r="AX601" s="1"/>
      <c r="AY601" s="1"/>
    </row>
    <row r="602" spans="1:51" ht="13.5" customHeight="1">
      <c r="A602" s="1"/>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1"/>
      <c r="AO602" s="1"/>
      <c r="AP602" s="1"/>
      <c r="AQ602" s="1"/>
      <c r="AR602" s="1"/>
      <c r="AS602" s="1"/>
      <c r="AT602" s="1"/>
      <c r="AU602" s="1"/>
      <c r="AV602" s="1"/>
      <c r="AW602" s="1"/>
      <c r="AX602" s="1"/>
      <c r="AY602" s="1"/>
    </row>
    <row r="603" spans="1:51" ht="13.5" customHeight="1">
      <c r="A603" s="1"/>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1"/>
      <c r="AO603" s="1"/>
      <c r="AP603" s="1"/>
      <c r="AQ603" s="1"/>
      <c r="AR603" s="1"/>
      <c r="AS603" s="1"/>
      <c r="AT603" s="1"/>
      <c r="AU603" s="1"/>
      <c r="AV603" s="1"/>
      <c r="AW603" s="1"/>
      <c r="AX603" s="1"/>
      <c r="AY603" s="1"/>
    </row>
    <row r="604" spans="1:51" ht="13.5" customHeight="1">
      <c r="A604" s="1"/>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1"/>
      <c r="AO604" s="1"/>
      <c r="AP604" s="1"/>
      <c r="AQ604" s="1"/>
      <c r="AR604" s="1"/>
      <c r="AS604" s="1"/>
      <c r="AT604" s="1"/>
      <c r="AU604" s="1"/>
      <c r="AV604" s="1"/>
      <c r="AW604" s="1"/>
      <c r="AX604" s="1"/>
      <c r="AY604" s="1"/>
    </row>
    <row r="605" spans="1:51" ht="13.5" customHeight="1">
      <c r="A605" s="1"/>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1"/>
      <c r="AO605" s="1"/>
      <c r="AP605" s="1"/>
      <c r="AQ605" s="1"/>
      <c r="AR605" s="1"/>
      <c r="AS605" s="1"/>
      <c r="AT605" s="1"/>
      <c r="AU605" s="1"/>
      <c r="AV605" s="1"/>
      <c r="AW605" s="1"/>
      <c r="AX605" s="1"/>
      <c r="AY605" s="1"/>
    </row>
    <row r="606" spans="1:51" ht="13.5" customHeight="1">
      <c r="A606" s="1"/>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1"/>
      <c r="AO606" s="1"/>
      <c r="AP606" s="1"/>
      <c r="AQ606" s="1"/>
      <c r="AR606" s="1"/>
      <c r="AS606" s="1"/>
      <c r="AT606" s="1"/>
      <c r="AU606" s="1"/>
      <c r="AV606" s="1"/>
      <c r="AW606" s="1"/>
      <c r="AX606" s="1"/>
      <c r="AY606" s="1"/>
    </row>
    <row r="607" spans="1:51" ht="13.5" customHeight="1">
      <c r="A607" s="1"/>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1"/>
      <c r="AO607" s="1"/>
      <c r="AP607" s="1"/>
      <c r="AQ607" s="1"/>
      <c r="AR607" s="1"/>
      <c r="AS607" s="1"/>
      <c r="AT607" s="1"/>
      <c r="AU607" s="1"/>
      <c r="AV607" s="1"/>
      <c r="AW607" s="1"/>
      <c r="AX607" s="1"/>
      <c r="AY607" s="1"/>
    </row>
    <row r="608" spans="1:51" ht="13.5" customHeight="1">
      <c r="A608" s="1"/>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1"/>
      <c r="AO608" s="1"/>
      <c r="AP608" s="1"/>
      <c r="AQ608" s="1"/>
      <c r="AR608" s="1"/>
      <c r="AS608" s="1"/>
      <c r="AT608" s="1"/>
      <c r="AU608" s="1"/>
      <c r="AV608" s="1"/>
      <c r="AW608" s="1"/>
      <c r="AX608" s="1"/>
      <c r="AY608" s="1"/>
    </row>
    <row r="609" spans="1:51" ht="13.5" customHeight="1">
      <c r="A609" s="1"/>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1"/>
      <c r="AO609" s="1"/>
      <c r="AP609" s="1"/>
      <c r="AQ609" s="1"/>
      <c r="AR609" s="1"/>
      <c r="AS609" s="1"/>
      <c r="AT609" s="1"/>
      <c r="AU609" s="1"/>
      <c r="AV609" s="1"/>
      <c r="AW609" s="1"/>
      <c r="AX609" s="1"/>
      <c r="AY609" s="1"/>
    </row>
    <row r="610" spans="1:51" ht="13.5" customHeight="1">
      <c r="A610" s="1"/>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1"/>
      <c r="AO610" s="1"/>
      <c r="AP610" s="1"/>
      <c r="AQ610" s="1"/>
      <c r="AR610" s="1"/>
      <c r="AS610" s="1"/>
      <c r="AT610" s="1"/>
      <c r="AU610" s="1"/>
      <c r="AV610" s="1"/>
      <c r="AW610" s="1"/>
      <c r="AX610" s="1"/>
      <c r="AY610" s="1"/>
    </row>
    <row r="611" spans="1:51" ht="13.5" customHeight="1">
      <c r="A611" s="1"/>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1"/>
      <c r="AO611" s="1"/>
      <c r="AP611" s="1"/>
      <c r="AQ611" s="1"/>
      <c r="AR611" s="1"/>
      <c r="AS611" s="1"/>
      <c r="AT611" s="1"/>
      <c r="AU611" s="1"/>
      <c r="AV611" s="1"/>
      <c r="AW611" s="1"/>
      <c r="AX611" s="1"/>
      <c r="AY611" s="1"/>
    </row>
    <row r="612" spans="1:51" ht="13.5" customHeight="1">
      <c r="A612" s="1"/>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1"/>
      <c r="AO612" s="1"/>
      <c r="AP612" s="1"/>
      <c r="AQ612" s="1"/>
      <c r="AR612" s="1"/>
      <c r="AS612" s="1"/>
      <c r="AT612" s="1"/>
      <c r="AU612" s="1"/>
      <c r="AV612" s="1"/>
      <c r="AW612" s="1"/>
      <c r="AX612" s="1"/>
      <c r="AY612" s="1"/>
    </row>
    <row r="613" spans="1:51" ht="13.5" customHeight="1">
      <c r="A613" s="1"/>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1"/>
      <c r="AO613" s="1"/>
      <c r="AP613" s="1"/>
      <c r="AQ613" s="1"/>
      <c r="AR613" s="1"/>
      <c r="AS613" s="1"/>
      <c r="AT613" s="1"/>
      <c r="AU613" s="1"/>
      <c r="AV613" s="1"/>
      <c r="AW613" s="1"/>
      <c r="AX613" s="1"/>
      <c r="AY613" s="1"/>
    </row>
    <row r="614" spans="1:51" ht="13.5" customHeight="1">
      <c r="A614" s="1"/>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1"/>
      <c r="AO614" s="1"/>
      <c r="AP614" s="1"/>
      <c r="AQ614" s="1"/>
      <c r="AR614" s="1"/>
      <c r="AS614" s="1"/>
      <c r="AT614" s="1"/>
      <c r="AU614" s="1"/>
      <c r="AV614" s="1"/>
      <c r="AW614" s="1"/>
      <c r="AX614" s="1"/>
      <c r="AY614" s="1"/>
    </row>
    <row r="615" spans="1:51" ht="13.5" customHeight="1">
      <c r="A615" s="1"/>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1"/>
      <c r="AO615" s="1"/>
      <c r="AP615" s="1"/>
      <c r="AQ615" s="1"/>
      <c r="AR615" s="1"/>
      <c r="AS615" s="1"/>
      <c r="AT615" s="1"/>
      <c r="AU615" s="1"/>
      <c r="AV615" s="1"/>
      <c r="AW615" s="1"/>
      <c r="AX615" s="1"/>
      <c r="AY615" s="1"/>
    </row>
    <row r="616" spans="1:51" ht="13.5" customHeight="1">
      <c r="A616" s="1"/>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1"/>
      <c r="AO616" s="1"/>
      <c r="AP616" s="1"/>
      <c r="AQ616" s="1"/>
      <c r="AR616" s="1"/>
      <c r="AS616" s="1"/>
      <c r="AT616" s="1"/>
      <c r="AU616" s="1"/>
      <c r="AV616" s="1"/>
      <c r="AW616" s="1"/>
      <c r="AX616" s="1"/>
      <c r="AY616" s="1"/>
    </row>
    <row r="617" spans="1:51" ht="13.5" customHeight="1">
      <c r="A617" s="1"/>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1"/>
      <c r="AO617" s="1"/>
      <c r="AP617" s="1"/>
      <c r="AQ617" s="1"/>
      <c r="AR617" s="1"/>
      <c r="AS617" s="1"/>
      <c r="AT617" s="1"/>
      <c r="AU617" s="1"/>
      <c r="AV617" s="1"/>
      <c r="AW617" s="1"/>
      <c r="AX617" s="1"/>
      <c r="AY617" s="1"/>
    </row>
    <row r="618" spans="1:51" ht="13.5" customHeight="1">
      <c r="A618" s="1"/>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1"/>
      <c r="AO618" s="1"/>
      <c r="AP618" s="1"/>
      <c r="AQ618" s="1"/>
      <c r="AR618" s="1"/>
      <c r="AS618" s="1"/>
      <c r="AT618" s="1"/>
      <c r="AU618" s="1"/>
      <c r="AV618" s="1"/>
      <c r="AW618" s="1"/>
      <c r="AX618" s="1"/>
      <c r="AY618" s="1"/>
    </row>
    <row r="619" spans="1:51" ht="13.5" customHeight="1">
      <c r="A619" s="1"/>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1"/>
      <c r="AO619" s="1"/>
      <c r="AP619" s="1"/>
      <c r="AQ619" s="1"/>
      <c r="AR619" s="1"/>
      <c r="AS619" s="1"/>
      <c r="AT619" s="1"/>
      <c r="AU619" s="1"/>
      <c r="AV619" s="1"/>
      <c r="AW619" s="1"/>
      <c r="AX619" s="1"/>
      <c r="AY619" s="1"/>
    </row>
    <row r="620" spans="1:51" ht="13.5" customHeight="1">
      <c r="A620" s="1"/>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1"/>
      <c r="AO620" s="1"/>
      <c r="AP620" s="1"/>
      <c r="AQ620" s="1"/>
      <c r="AR620" s="1"/>
      <c r="AS620" s="1"/>
      <c r="AT620" s="1"/>
      <c r="AU620" s="1"/>
      <c r="AV620" s="1"/>
      <c r="AW620" s="1"/>
      <c r="AX620" s="1"/>
      <c r="AY620" s="1"/>
    </row>
    <row r="621" spans="1:51" ht="13.5" customHeight="1">
      <c r="A621" s="1"/>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1"/>
      <c r="AO621" s="1"/>
      <c r="AP621" s="1"/>
      <c r="AQ621" s="1"/>
      <c r="AR621" s="1"/>
      <c r="AS621" s="1"/>
      <c r="AT621" s="1"/>
      <c r="AU621" s="1"/>
      <c r="AV621" s="1"/>
      <c r="AW621" s="1"/>
      <c r="AX621" s="1"/>
      <c r="AY621" s="1"/>
    </row>
    <row r="622" spans="1:51" ht="13.5" customHeight="1">
      <c r="A622" s="1"/>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1"/>
      <c r="AO622" s="1"/>
      <c r="AP622" s="1"/>
      <c r="AQ622" s="1"/>
      <c r="AR622" s="1"/>
      <c r="AS622" s="1"/>
      <c r="AT622" s="1"/>
      <c r="AU622" s="1"/>
      <c r="AV622" s="1"/>
      <c r="AW622" s="1"/>
      <c r="AX622" s="1"/>
      <c r="AY622" s="1"/>
    </row>
    <row r="623" spans="1:51" ht="13.5" customHeight="1">
      <c r="A623" s="1"/>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1"/>
      <c r="AO623" s="1"/>
      <c r="AP623" s="1"/>
      <c r="AQ623" s="1"/>
      <c r="AR623" s="1"/>
      <c r="AS623" s="1"/>
      <c r="AT623" s="1"/>
      <c r="AU623" s="1"/>
      <c r="AV623" s="1"/>
      <c r="AW623" s="1"/>
      <c r="AX623" s="1"/>
      <c r="AY623" s="1"/>
    </row>
    <row r="624" spans="1:51" ht="13.5" customHeight="1">
      <c r="A624" s="1"/>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1"/>
      <c r="AO624" s="1"/>
      <c r="AP624" s="1"/>
      <c r="AQ624" s="1"/>
      <c r="AR624" s="1"/>
      <c r="AS624" s="1"/>
      <c r="AT624" s="1"/>
      <c r="AU624" s="1"/>
      <c r="AV624" s="1"/>
      <c r="AW624" s="1"/>
      <c r="AX624" s="1"/>
      <c r="AY624" s="1"/>
    </row>
    <row r="625" spans="1:51" ht="13.5" customHeight="1">
      <c r="A625" s="1"/>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1"/>
      <c r="AO625" s="1"/>
      <c r="AP625" s="1"/>
      <c r="AQ625" s="1"/>
      <c r="AR625" s="1"/>
      <c r="AS625" s="1"/>
      <c r="AT625" s="1"/>
      <c r="AU625" s="1"/>
      <c r="AV625" s="1"/>
      <c r="AW625" s="1"/>
      <c r="AX625" s="1"/>
      <c r="AY625" s="1"/>
    </row>
    <row r="626" spans="1:51" ht="13.5" customHeight="1">
      <c r="A626" s="1"/>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1"/>
      <c r="AO626" s="1"/>
      <c r="AP626" s="1"/>
      <c r="AQ626" s="1"/>
      <c r="AR626" s="1"/>
      <c r="AS626" s="1"/>
      <c r="AT626" s="1"/>
      <c r="AU626" s="1"/>
      <c r="AV626" s="1"/>
      <c r="AW626" s="1"/>
      <c r="AX626" s="1"/>
      <c r="AY626" s="1"/>
    </row>
    <row r="627" spans="1:51" ht="13.5" customHeight="1">
      <c r="A627" s="1"/>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1"/>
      <c r="AO627" s="1"/>
      <c r="AP627" s="1"/>
      <c r="AQ627" s="1"/>
      <c r="AR627" s="1"/>
      <c r="AS627" s="1"/>
      <c r="AT627" s="1"/>
      <c r="AU627" s="1"/>
      <c r="AV627" s="1"/>
      <c r="AW627" s="1"/>
      <c r="AX627" s="1"/>
      <c r="AY627" s="1"/>
    </row>
    <row r="628" spans="1:51" ht="13.5" customHeight="1">
      <c r="A628" s="1"/>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1"/>
      <c r="AO628" s="1"/>
      <c r="AP628" s="1"/>
      <c r="AQ628" s="1"/>
      <c r="AR628" s="1"/>
      <c r="AS628" s="1"/>
      <c r="AT628" s="1"/>
      <c r="AU628" s="1"/>
      <c r="AV628" s="1"/>
      <c r="AW628" s="1"/>
      <c r="AX628" s="1"/>
      <c r="AY628" s="1"/>
    </row>
    <row r="629" spans="1:51" ht="13.5" customHeight="1">
      <c r="A629" s="1"/>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1"/>
      <c r="AO629" s="1"/>
      <c r="AP629" s="1"/>
      <c r="AQ629" s="1"/>
      <c r="AR629" s="1"/>
      <c r="AS629" s="1"/>
      <c r="AT629" s="1"/>
      <c r="AU629" s="1"/>
      <c r="AV629" s="1"/>
      <c r="AW629" s="1"/>
      <c r="AX629" s="1"/>
      <c r="AY629" s="1"/>
    </row>
    <row r="630" spans="1:51" ht="13.5" customHeight="1">
      <c r="A630" s="1"/>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1"/>
      <c r="AO630" s="1"/>
      <c r="AP630" s="1"/>
      <c r="AQ630" s="1"/>
      <c r="AR630" s="1"/>
      <c r="AS630" s="1"/>
      <c r="AT630" s="1"/>
      <c r="AU630" s="1"/>
      <c r="AV630" s="1"/>
      <c r="AW630" s="1"/>
      <c r="AX630" s="1"/>
      <c r="AY630" s="1"/>
    </row>
    <row r="631" spans="1:51" ht="13.5" customHeight="1">
      <c r="A631" s="1"/>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1"/>
      <c r="AO631" s="1"/>
      <c r="AP631" s="1"/>
      <c r="AQ631" s="1"/>
      <c r="AR631" s="1"/>
      <c r="AS631" s="1"/>
      <c r="AT631" s="1"/>
      <c r="AU631" s="1"/>
      <c r="AV631" s="1"/>
      <c r="AW631" s="1"/>
      <c r="AX631" s="1"/>
      <c r="AY631" s="1"/>
    </row>
    <row r="632" spans="1:51" ht="13.5" customHeight="1">
      <c r="A632" s="1"/>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1"/>
      <c r="AO632" s="1"/>
      <c r="AP632" s="1"/>
      <c r="AQ632" s="1"/>
      <c r="AR632" s="1"/>
      <c r="AS632" s="1"/>
      <c r="AT632" s="1"/>
      <c r="AU632" s="1"/>
      <c r="AV632" s="1"/>
      <c r="AW632" s="1"/>
      <c r="AX632" s="1"/>
      <c r="AY632" s="1"/>
    </row>
    <row r="633" spans="1:51" ht="13.5" customHeight="1">
      <c r="A633" s="1"/>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1"/>
      <c r="AO633" s="1"/>
      <c r="AP633" s="1"/>
      <c r="AQ633" s="1"/>
      <c r="AR633" s="1"/>
      <c r="AS633" s="1"/>
      <c r="AT633" s="1"/>
      <c r="AU633" s="1"/>
      <c r="AV633" s="1"/>
      <c r="AW633" s="1"/>
      <c r="AX633" s="1"/>
      <c r="AY633" s="1"/>
    </row>
    <row r="634" spans="1:51" ht="13.5" customHeight="1">
      <c r="A634" s="1"/>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1"/>
      <c r="AO634" s="1"/>
      <c r="AP634" s="1"/>
      <c r="AQ634" s="1"/>
      <c r="AR634" s="1"/>
      <c r="AS634" s="1"/>
      <c r="AT634" s="1"/>
      <c r="AU634" s="1"/>
      <c r="AV634" s="1"/>
      <c r="AW634" s="1"/>
      <c r="AX634" s="1"/>
      <c r="AY634" s="1"/>
    </row>
    <row r="635" spans="1:51" ht="13.5" customHeight="1">
      <c r="A635" s="1"/>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1"/>
      <c r="AO635" s="1"/>
      <c r="AP635" s="1"/>
      <c r="AQ635" s="1"/>
      <c r="AR635" s="1"/>
      <c r="AS635" s="1"/>
      <c r="AT635" s="1"/>
      <c r="AU635" s="1"/>
      <c r="AV635" s="1"/>
      <c r="AW635" s="1"/>
      <c r="AX635" s="1"/>
      <c r="AY635" s="1"/>
    </row>
    <row r="636" spans="1:51" ht="13.5" customHeight="1">
      <c r="A636" s="1"/>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1"/>
      <c r="AO636" s="1"/>
      <c r="AP636" s="1"/>
      <c r="AQ636" s="1"/>
      <c r="AR636" s="1"/>
      <c r="AS636" s="1"/>
      <c r="AT636" s="1"/>
      <c r="AU636" s="1"/>
      <c r="AV636" s="1"/>
      <c r="AW636" s="1"/>
      <c r="AX636" s="1"/>
      <c r="AY636" s="1"/>
    </row>
    <row r="637" spans="1:51" ht="13.5" customHeight="1">
      <c r="A637" s="1"/>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1"/>
      <c r="AO637" s="1"/>
      <c r="AP637" s="1"/>
      <c r="AQ637" s="1"/>
      <c r="AR637" s="1"/>
      <c r="AS637" s="1"/>
      <c r="AT637" s="1"/>
      <c r="AU637" s="1"/>
      <c r="AV637" s="1"/>
      <c r="AW637" s="1"/>
      <c r="AX637" s="1"/>
      <c r="AY637" s="1"/>
    </row>
    <row r="638" spans="1:51" ht="13.5" customHeight="1">
      <c r="A638" s="1"/>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1"/>
      <c r="AO638" s="1"/>
      <c r="AP638" s="1"/>
      <c r="AQ638" s="1"/>
      <c r="AR638" s="1"/>
      <c r="AS638" s="1"/>
      <c r="AT638" s="1"/>
      <c r="AU638" s="1"/>
      <c r="AV638" s="1"/>
      <c r="AW638" s="1"/>
      <c r="AX638" s="1"/>
      <c r="AY638" s="1"/>
    </row>
    <row r="639" spans="1:51" ht="13.5" customHeight="1">
      <c r="A639" s="1"/>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1"/>
      <c r="AO639" s="1"/>
      <c r="AP639" s="1"/>
      <c r="AQ639" s="1"/>
      <c r="AR639" s="1"/>
      <c r="AS639" s="1"/>
      <c r="AT639" s="1"/>
      <c r="AU639" s="1"/>
      <c r="AV639" s="1"/>
      <c r="AW639" s="1"/>
      <c r="AX639" s="1"/>
      <c r="AY639" s="1"/>
    </row>
    <row r="640" spans="1:51" ht="13.5" customHeight="1">
      <c r="A640" s="1"/>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1"/>
      <c r="AO640" s="1"/>
      <c r="AP640" s="1"/>
      <c r="AQ640" s="1"/>
      <c r="AR640" s="1"/>
      <c r="AS640" s="1"/>
      <c r="AT640" s="1"/>
      <c r="AU640" s="1"/>
      <c r="AV640" s="1"/>
      <c r="AW640" s="1"/>
      <c r="AX640" s="1"/>
      <c r="AY640" s="1"/>
    </row>
    <row r="641" spans="1:51" ht="13.5" customHeight="1">
      <c r="A641" s="1"/>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1"/>
      <c r="AO641" s="1"/>
      <c r="AP641" s="1"/>
      <c r="AQ641" s="1"/>
      <c r="AR641" s="1"/>
      <c r="AS641" s="1"/>
      <c r="AT641" s="1"/>
      <c r="AU641" s="1"/>
      <c r="AV641" s="1"/>
      <c r="AW641" s="1"/>
      <c r="AX641" s="1"/>
      <c r="AY641" s="1"/>
    </row>
    <row r="642" spans="1:51" ht="13.5" customHeight="1">
      <c r="A642" s="1"/>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1"/>
      <c r="AO642" s="1"/>
      <c r="AP642" s="1"/>
      <c r="AQ642" s="1"/>
      <c r="AR642" s="1"/>
      <c r="AS642" s="1"/>
      <c r="AT642" s="1"/>
      <c r="AU642" s="1"/>
      <c r="AV642" s="1"/>
      <c r="AW642" s="1"/>
      <c r="AX642" s="1"/>
      <c r="AY642" s="1"/>
    </row>
    <row r="643" spans="1:51" ht="13.5" customHeight="1">
      <c r="A643" s="1"/>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1"/>
      <c r="AO643" s="1"/>
      <c r="AP643" s="1"/>
      <c r="AQ643" s="1"/>
      <c r="AR643" s="1"/>
      <c r="AS643" s="1"/>
      <c r="AT643" s="1"/>
      <c r="AU643" s="1"/>
      <c r="AV643" s="1"/>
      <c r="AW643" s="1"/>
      <c r="AX643" s="1"/>
      <c r="AY643" s="1"/>
    </row>
    <row r="644" spans="1:51" ht="13.5" customHeight="1">
      <c r="A644" s="1"/>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1"/>
      <c r="AO644" s="1"/>
      <c r="AP644" s="1"/>
      <c r="AQ644" s="1"/>
      <c r="AR644" s="1"/>
      <c r="AS644" s="1"/>
      <c r="AT644" s="1"/>
      <c r="AU644" s="1"/>
      <c r="AV644" s="1"/>
      <c r="AW644" s="1"/>
      <c r="AX644" s="1"/>
      <c r="AY644" s="1"/>
    </row>
    <row r="645" spans="1:51" ht="13.5" customHeight="1">
      <c r="A645" s="1"/>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1"/>
      <c r="AO645" s="1"/>
      <c r="AP645" s="1"/>
      <c r="AQ645" s="1"/>
      <c r="AR645" s="1"/>
      <c r="AS645" s="1"/>
      <c r="AT645" s="1"/>
      <c r="AU645" s="1"/>
      <c r="AV645" s="1"/>
      <c r="AW645" s="1"/>
      <c r="AX645" s="1"/>
      <c r="AY645" s="1"/>
    </row>
    <row r="646" spans="1:51" ht="13.5" customHeight="1">
      <c r="A646" s="1"/>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1"/>
      <c r="AO646" s="1"/>
      <c r="AP646" s="1"/>
      <c r="AQ646" s="1"/>
      <c r="AR646" s="1"/>
      <c r="AS646" s="1"/>
      <c r="AT646" s="1"/>
      <c r="AU646" s="1"/>
      <c r="AV646" s="1"/>
      <c r="AW646" s="1"/>
      <c r="AX646" s="1"/>
      <c r="AY646" s="1"/>
    </row>
    <row r="647" spans="1:51" ht="13.5" customHeight="1">
      <c r="A647" s="1"/>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1"/>
      <c r="AO647" s="1"/>
      <c r="AP647" s="1"/>
      <c r="AQ647" s="1"/>
      <c r="AR647" s="1"/>
      <c r="AS647" s="1"/>
      <c r="AT647" s="1"/>
      <c r="AU647" s="1"/>
      <c r="AV647" s="1"/>
      <c r="AW647" s="1"/>
      <c r="AX647" s="1"/>
      <c r="AY647" s="1"/>
    </row>
    <row r="648" spans="1:51" ht="13.5" customHeight="1">
      <c r="A648" s="1"/>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1"/>
      <c r="AO648" s="1"/>
      <c r="AP648" s="1"/>
      <c r="AQ648" s="1"/>
      <c r="AR648" s="1"/>
      <c r="AS648" s="1"/>
      <c r="AT648" s="1"/>
      <c r="AU648" s="1"/>
      <c r="AV648" s="1"/>
      <c r="AW648" s="1"/>
      <c r="AX648" s="1"/>
      <c r="AY648" s="1"/>
    </row>
    <row r="649" spans="1:51" ht="13.5" customHeight="1">
      <c r="A649" s="1"/>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1"/>
      <c r="AO649" s="1"/>
      <c r="AP649" s="1"/>
      <c r="AQ649" s="1"/>
      <c r="AR649" s="1"/>
      <c r="AS649" s="1"/>
      <c r="AT649" s="1"/>
      <c r="AU649" s="1"/>
      <c r="AV649" s="1"/>
      <c r="AW649" s="1"/>
      <c r="AX649" s="1"/>
      <c r="AY649" s="1"/>
    </row>
    <row r="650" spans="1:51" ht="13.5" customHeight="1">
      <c r="A650" s="1"/>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1"/>
      <c r="AO650" s="1"/>
      <c r="AP650" s="1"/>
      <c r="AQ650" s="1"/>
      <c r="AR650" s="1"/>
      <c r="AS650" s="1"/>
      <c r="AT650" s="1"/>
      <c r="AU650" s="1"/>
      <c r="AV650" s="1"/>
      <c r="AW650" s="1"/>
      <c r="AX650" s="1"/>
      <c r="AY650" s="1"/>
    </row>
    <row r="651" spans="1:51" ht="13.5" customHeight="1">
      <c r="A651" s="1"/>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1"/>
      <c r="AO651" s="1"/>
      <c r="AP651" s="1"/>
      <c r="AQ651" s="1"/>
      <c r="AR651" s="1"/>
      <c r="AS651" s="1"/>
      <c r="AT651" s="1"/>
      <c r="AU651" s="1"/>
      <c r="AV651" s="1"/>
      <c r="AW651" s="1"/>
      <c r="AX651" s="1"/>
      <c r="AY651" s="1"/>
    </row>
    <row r="652" spans="1:51" ht="13.5" customHeight="1">
      <c r="A652" s="1"/>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1"/>
      <c r="AO652" s="1"/>
      <c r="AP652" s="1"/>
      <c r="AQ652" s="1"/>
      <c r="AR652" s="1"/>
      <c r="AS652" s="1"/>
      <c r="AT652" s="1"/>
      <c r="AU652" s="1"/>
      <c r="AV652" s="1"/>
      <c r="AW652" s="1"/>
      <c r="AX652" s="1"/>
      <c r="AY652" s="1"/>
    </row>
    <row r="653" spans="1:51" ht="13.5" customHeight="1">
      <c r="A653" s="1"/>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1"/>
      <c r="AO653" s="1"/>
      <c r="AP653" s="1"/>
      <c r="AQ653" s="1"/>
      <c r="AR653" s="1"/>
      <c r="AS653" s="1"/>
      <c r="AT653" s="1"/>
      <c r="AU653" s="1"/>
      <c r="AV653" s="1"/>
      <c r="AW653" s="1"/>
      <c r="AX653" s="1"/>
      <c r="AY653" s="1"/>
    </row>
    <row r="654" spans="1:51" ht="13.5" customHeight="1">
      <c r="A654" s="1"/>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1"/>
      <c r="AO654" s="1"/>
      <c r="AP654" s="1"/>
      <c r="AQ654" s="1"/>
      <c r="AR654" s="1"/>
      <c r="AS654" s="1"/>
      <c r="AT654" s="1"/>
      <c r="AU654" s="1"/>
      <c r="AV654" s="1"/>
      <c r="AW654" s="1"/>
      <c r="AX654" s="1"/>
      <c r="AY654" s="1"/>
    </row>
    <row r="655" spans="1:51" ht="13.5" customHeight="1">
      <c r="A655" s="1"/>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1"/>
      <c r="AO655" s="1"/>
      <c r="AP655" s="1"/>
      <c r="AQ655" s="1"/>
      <c r="AR655" s="1"/>
      <c r="AS655" s="1"/>
      <c r="AT655" s="1"/>
      <c r="AU655" s="1"/>
      <c r="AV655" s="1"/>
      <c r="AW655" s="1"/>
      <c r="AX655" s="1"/>
      <c r="AY655" s="1"/>
    </row>
    <row r="656" spans="1:51" ht="13.5" customHeight="1">
      <c r="A656" s="1"/>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1"/>
      <c r="AO656" s="1"/>
      <c r="AP656" s="1"/>
      <c r="AQ656" s="1"/>
      <c r="AR656" s="1"/>
      <c r="AS656" s="1"/>
      <c r="AT656" s="1"/>
      <c r="AU656" s="1"/>
      <c r="AV656" s="1"/>
      <c r="AW656" s="1"/>
      <c r="AX656" s="1"/>
      <c r="AY656" s="1"/>
    </row>
    <row r="657" spans="1:51" ht="13.5" customHeight="1">
      <c r="A657" s="1"/>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1"/>
      <c r="AO657" s="1"/>
      <c r="AP657" s="1"/>
      <c r="AQ657" s="1"/>
      <c r="AR657" s="1"/>
      <c r="AS657" s="1"/>
      <c r="AT657" s="1"/>
      <c r="AU657" s="1"/>
      <c r="AV657" s="1"/>
      <c r="AW657" s="1"/>
      <c r="AX657" s="1"/>
      <c r="AY657" s="1"/>
    </row>
    <row r="658" spans="1:51" ht="13.5" customHeight="1">
      <c r="A658" s="1"/>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1"/>
      <c r="AO658" s="1"/>
      <c r="AP658" s="1"/>
      <c r="AQ658" s="1"/>
      <c r="AR658" s="1"/>
      <c r="AS658" s="1"/>
      <c r="AT658" s="1"/>
      <c r="AU658" s="1"/>
      <c r="AV658" s="1"/>
      <c r="AW658" s="1"/>
      <c r="AX658" s="1"/>
      <c r="AY658" s="1"/>
    </row>
    <row r="659" spans="1:51" ht="13.5" customHeight="1">
      <c r="A659" s="1"/>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1"/>
      <c r="AO659" s="1"/>
      <c r="AP659" s="1"/>
      <c r="AQ659" s="1"/>
      <c r="AR659" s="1"/>
      <c r="AS659" s="1"/>
      <c r="AT659" s="1"/>
      <c r="AU659" s="1"/>
      <c r="AV659" s="1"/>
      <c r="AW659" s="1"/>
      <c r="AX659" s="1"/>
      <c r="AY659" s="1"/>
    </row>
    <row r="660" spans="1:51" ht="13.5" customHeight="1">
      <c r="A660" s="1"/>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1"/>
      <c r="AO660" s="1"/>
      <c r="AP660" s="1"/>
      <c r="AQ660" s="1"/>
      <c r="AR660" s="1"/>
      <c r="AS660" s="1"/>
      <c r="AT660" s="1"/>
      <c r="AU660" s="1"/>
      <c r="AV660" s="1"/>
      <c r="AW660" s="1"/>
      <c r="AX660" s="1"/>
      <c r="AY660" s="1"/>
    </row>
    <row r="661" spans="1:51" ht="13.5" customHeight="1">
      <c r="A661" s="1"/>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1"/>
      <c r="AO661" s="1"/>
      <c r="AP661" s="1"/>
      <c r="AQ661" s="1"/>
      <c r="AR661" s="1"/>
      <c r="AS661" s="1"/>
      <c r="AT661" s="1"/>
      <c r="AU661" s="1"/>
      <c r="AV661" s="1"/>
      <c r="AW661" s="1"/>
      <c r="AX661" s="1"/>
      <c r="AY661" s="1"/>
    </row>
    <row r="662" spans="1:51" ht="13.5" customHeight="1">
      <c r="A662" s="1"/>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1"/>
      <c r="AO662" s="1"/>
      <c r="AP662" s="1"/>
      <c r="AQ662" s="1"/>
      <c r="AR662" s="1"/>
      <c r="AS662" s="1"/>
      <c r="AT662" s="1"/>
      <c r="AU662" s="1"/>
      <c r="AV662" s="1"/>
      <c r="AW662" s="1"/>
      <c r="AX662" s="1"/>
      <c r="AY662" s="1"/>
    </row>
    <row r="663" spans="1:51" ht="13.5" customHeight="1">
      <c r="A663" s="1"/>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1"/>
      <c r="AO663" s="1"/>
      <c r="AP663" s="1"/>
      <c r="AQ663" s="1"/>
      <c r="AR663" s="1"/>
      <c r="AS663" s="1"/>
      <c r="AT663" s="1"/>
      <c r="AU663" s="1"/>
      <c r="AV663" s="1"/>
      <c r="AW663" s="1"/>
      <c r="AX663" s="1"/>
      <c r="AY663" s="1"/>
    </row>
    <row r="664" spans="1:51" ht="13.5" customHeight="1">
      <c r="A664" s="1"/>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1"/>
      <c r="AO664" s="1"/>
      <c r="AP664" s="1"/>
      <c r="AQ664" s="1"/>
      <c r="AR664" s="1"/>
      <c r="AS664" s="1"/>
      <c r="AT664" s="1"/>
      <c r="AU664" s="1"/>
      <c r="AV664" s="1"/>
      <c r="AW664" s="1"/>
      <c r="AX664" s="1"/>
      <c r="AY664" s="1"/>
    </row>
    <row r="665" spans="1:51" ht="13.5" customHeight="1">
      <c r="A665" s="1"/>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1"/>
      <c r="AO665" s="1"/>
      <c r="AP665" s="1"/>
      <c r="AQ665" s="1"/>
      <c r="AR665" s="1"/>
      <c r="AS665" s="1"/>
      <c r="AT665" s="1"/>
      <c r="AU665" s="1"/>
      <c r="AV665" s="1"/>
      <c r="AW665" s="1"/>
      <c r="AX665" s="1"/>
      <c r="AY665" s="1"/>
    </row>
    <row r="666" spans="1:51" ht="13.5" customHeight="1">
      <c r="A666" s="1"/>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1"/>
      <c r="AO666" s="1"/>
      <c r="AP666" s="1"/>
      <c r="AQ666" s="1"/>
      <c r="AR666" s="1"/>
      <c r="AS666" s="1"/>
      <c r="AT666" s="1"/>
      <c r="AU666" s="1"/>
      <c r="AV666" s="1"/>
      <c r="AW666" s="1"/>
      <c r="AX666" s="1"/>
      <c r="AY666" s="1"/>
    </row>
    <row r="667" spans="1:51" ht="13.5" customHeight="1">
      <c r="A667" s="1"/>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1"/>
      <c r="AO667" s="1"/>
      <c r="AP667" s="1"/>
      <c r="AQ667" s="1"/>
      <c r="AR667" s="1"/>
      <c r="AS667" s="1"/>
      <c r="AT667" s="1"/>
      <c r="AU667" s="1"/>
      <c r="AV667" s="1"/>
      <c r="AW667" s="1"/>
      <c r="AX667" s="1"/>
      <c r="AY667" s="1"/>
    </row>
    <row r="668" spans="1:51" ht="13.5" customHeight="1">
      <c r="A668" s="1"/>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1"/>
      <c r="AO668" s="1"/>
      <c r="AP668" s="1"/>
      <c r="AQ668" s="1"/>
      <c r="AR668" s="1"/>
      <c r="AS668" s="1"/>
      <c r="AT668" s="1"/>
      <c r="AU668" s="1"/>
      <c r="AV668" s="1"/>
      <c r="AW668" s="1"/>
      <c r="AX668" s="1"/>
      <c r="AY668" s="1"/>
    </row>
    <row r="669" spans="1:51" ht="13.5" customHeight="1">
      <c r="A669" s="1"/>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1"/>
      <c r="AO669" s="1"/>
      <c r="AP669" s="1"/>
      <c r="AQ669" s="1"/>
      <c r="AR669" s="1"/>
      <c r="AS669" s="1"/>
      <c r="AT669" s="1"/>
      <c r="AU669" s="1"/>
      <c r="AV669" s="1"/>
      <c r="AW669" s="1"/>
      <c r="AX669" s="1"/>
      <c r="AY669" s="1"/>
    </row>
    <row r="670" spans="1:51" ht="13.5" customHeight="1">
      <c r="A670" s="1"/>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1"/>
      <c r="AO670" s="1"/>
      <c r="AP670" s="1"/>
      <c r="AQ670" s="1"/>
      <c r="AR670" s="1"/>
      <c r="AS670" s="1"/>
      <c r="AT670" s="1"/>
      <c r="AU670" s="1"/>
      <c r="AV670" s="1"/>
      <c r="AW670" s="1"/>
      <c r="AX670" s="1"/>
      <c r="AY670" s="1"/>
    </row>
    <row r="671" spans="1:51" ht="13.5" customHeight="1">
      <c r="A671" s="1"/>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1"/>
      <c r="AO671" s="1"/>
      <c r="AP671" s="1"/>
      <c r="AQ671" s="1"/>
      <c r="AR671" s="1"/>
      <c r="AS671" s="1"/>
      <c r="AT671" s="1"/>
      <c r="AU671" s="1"/>
      <c r="AV671" s="1"/>
      <c r="AW671" s="1"/>
      <c r="AX671" s="1"/>
      <c r="AY671" s="1"/>
    </row>
    <row r="672" spans="1:51" ht="13.5" customHeight="1">
      <c r="A672" s="1"/>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1"/>
      <c r="AO672" s="1"/>
      <c r="AP672" s="1"/>
      <c r="AQ672" s="1"/>
      <c r="AR672" s="1"/>
      <c r="AS672" s="1"/>
      <c r="AT672" s="1"/>
      <c r="AU672" s="1"/>
      <c r="AV672" s="1"/>
      <c r="AW672" s="1"/>
      <c r="AX672" s="1"/>
      <c r="AY672" s="1"/>
    </row>
    <row r="673" spans="1:51" ht="13.5" customHeight="1">
      <c r="A673" s="1"/>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1"/>
      <c r="AO673" s="1"/>
      <c r="AP673" s="1"/>
      <c r="AQ673" s="1"/>
      <c r="AR673" s="1"/>
      <c r="AS673" s="1"/>
      <c r="AT673" s="1"/>
      <c r="AU673" s="1"/>
      <c r="AV673" s="1"/>
      <c r="AW673" s="1"/>
      <c r="AX673" s="1"/>
      <c r="AY673" s="1"/>
    </row>
    <row r="674" spans="1:51" ht="13.5" customHeight="1">
      <c r="A674" s="1"/>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1"/>
      <c r="AO674" s="1"/>
      <c r="AP674" s="1"/>
      <c r="AQ674" s="1"/>
      <c r="AR674" s="1"/>
      <c r="AS674" s="1"/>
      <c r="AT674" s="1"/>
      <c r="AU674" s="1"/>
      <c r="AV674" s="1"/>
      <c r="AW674" s="1"/>
      <c r="AX674" s="1"/>
      <c r="AY674" s="1"/>
    </row>
    <row r="675" spans="1:51" ht="13.5" customHeight="1">
      <c r="A675" s="1"/>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1"/>
      <c r="AO675" s="1"/>
      <c r="AP675" s="1"/>
      <c r="AQ675" s="1"/>
      <c r="AR675" s="1"/>
      <c r="AS675" s="1"/>
      <c r="AT675" s="1"/>
      <c r="AU675" s="1"/>
      <c r="AV675" s="1"/>
      <c r="AW675" s="1"/>
      <c r="AX675" s="1"/>
      <c r="AY675" s="1"/>
    </row>
    <row r="676" spans="1:51" ht="13.5" customHeight="1">
      <c r="A676" s="1"/>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1"/>
      <c r="AO676" s="1"/>
      <c r="AP676" s="1"/>
      <c r="AQ676" s="1"/>
      <c r="AR676" s="1"/>
      <c r="AS676" s="1"/>
      <c r="AT676" s="1"/>
      <c r="AU676" s="1"/>
      <c r="AV676" s="1"/>
      <c r="AW676" s="1"/>
      <c r="AX676" s="1"/>
      <c r="AY676" s="1"/>
    </row>
    <row r="677" spans="1:51" ht="13.5" customHeight="1">
      <c r="A677" s="1"/>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1"/>
      <c r="AO677" s="1"/>
      <c r="AP677" s="1"/>
      <c r="AQ677" s="1"/>
      <c r="AR677" s="1"/>
      <c r="AS677" s="1"/>
      <c r="AT677" s="1"/>
      <c r="AU677" s="1"/>
      <c r="AV677" s="1"/>
      <c r="AW677" s="1"/>
      <c r="AX677" s="1"/>
      <c r="AY677" s="1"/>
    </row>
    <row r="678" spans="1:51" ht="13.5" customHeight="1">
      <c r="A678" s="1"/>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1"/>
      <c r="AO678" s="1"/>
      <c r="AP678" s="1"/>
      <c r="AQ678" s="1"/>
      <c r="AR678" s="1"/>
      <c r="AS678" s="1"/>
      <c r="AT678" s="1"/>
      <c r="AU678" s="1"/>
      <c r="AV678" s="1"/>
      <c r="AW678" s="1"/>
      <c r="AX678" s="1"/>
      <c r="AY678" s="1"/>
    </row>
    <row r="679" spans="1:51" ht="13.5" customHeight="1">
      <c r="A679" s="1"/>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1"/>
      <c r="AO679" s="1"/>
      <c r="AP679" s="1"/>
      <c r="AQ679" s="1"/>
      <c r="AR679" s="1"/>
      <c r="AS679" s="1"/>
      <c r="AT679" s="1"/>
      <c r="AU679" s="1"/>
      <c r="AV679" s="1"/>
      <c r="AW679" s="1"/>
      <c r="AX679" s="1"/>
      <c r="AY679" s="1"/>
    </row>
    <row r="680" spans="1:51" ht="13.5" customHeight="1">
      <c r="A680" s="1"/>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1"/>
      <c r="AO680" s="1"/>
      <c r="AP680" s="1"/>
      <c r="AQ680" s="1"/>
      <c r="AR680" s="1"/>
      <c r="AS680" s="1"/>
      <c r="AT680" s="1"/>
      <c r="AU680" s="1"/>
      <c r="AV680" s="1"/>
      <c r="AW680" s="1"/>
      <c r="AX680" s="1"/>
      <c r="AY680" s="1"/>
    </row>
    <row r="681" spans="1:51" ht="13.5" customHeight="1">
      <c r="A681" s="1"/>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1"/>
      <c r="AO681" s="1"/>
      <c r="AP681" s="1"/>
      <c r="AQ681" s="1"/>
      <c r="AR681" s="1"/>
      <c r="AS681" s="1"/>
      <c r="AT681" s="1"/>
      <c r="AU681" s="1"/>
      <c r="AV681" s="1"/>
      <c r="AW681" s="1"/>
      <c r="AX681" s="1"/>
      <c r="AY681" s="1"/>
    </row>
    <row r="682" spans="1:51" ht="13.5" customHeight="1">
      <c r="A682" s="1"/>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1"/>
      <c r="AO682" s="1"/>
      <c r="AP682" s="1"/>
      <c r="AQ682" s="1"/>
      <c r="AR682" s="1"/>
      <c r="AS682" s="1"/>
      <c r="AT682" s="1"/>
      <c r="AU682" s="1"/>
      <c r="AV682" s="1"/>
      <c r="AW682" s="1"/>
      <c r="AX682" s="1"/>
      <c r="AY682" s="1"/>
    </row>
    <row r="683" spans="1:51" ht="13.5" customHeight="1">
      <c r="A683" s="1"/>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1"/>
      <c r="AO683" s="1"/>
      <c r="AP683" s="1"/>
      <c r="AQ683" s="1"/>
      <c r="AR683" s="1"/>
      <c r="AS683" s="1"/>
      <c r="AT683" s="1"/>
      <c r="AU683" s="1"/>
      <c r="AV683" s="1"/>
      <c r="AW683" s="1"/>
      <c r="AX683" s="1"/>
      <c r="AY683" s="1"/>
    </row>
    <row r="684" spans="1:51" ht="13.5" customHeight="1">
      <c r="A684" s="1"/>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1"/>
      <c r="AO684" s="1"/>
      <c r="AP684" s="1"/>
      <c r="AQ684" s="1"/>
      <c r="AR684" s="1"/>
      <c r="AS684" s="1"/>
      <c r="AT684" s="1"/>
      <c r="AU684" s="1"/>
      <c r="AV684" s="1"/>
      <c r="AW684" s="1"/>
      <c r="AX684" s="1"/>
      <c r="AY684" s="1"/>
    </row>
    <row r="685" spans="1:51" ht="13.5" customHeight="1">
      <c r="A685" s="1"/>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1"/>
      <c r="AO685" s="1"/>
      <c r="AP685" s="1"/>
      <c r="AQ685" s="1"/>
      <c r="AR685" s="1"/>
      <c r="AS685" s="1"/>
      <c r="AT685" s="1"/>
      <c r="AU685" s="1"/>
      <c r="AV685" s="1"/>
      <c r="AW685" s="1"/>
      <c r="AX685" s="1"/>
      <c r="AY685" s="1"/>
    </row>
    <row r="686" spans="1:51" ht="13.5" customHeight="1">
      <c r="A686" s="1"/>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1"/>
      <c r="AO686" s="1"/>
      <c r="AP686" s="1"/>
      <c r="AQ686" s="1"/>
      <c r="AR686" s="1"/>
      <c r="AS686" s="1"/>
      <c r="AT686" s="1"/>
      <c r="AU686" s="1"/>
      <c r="AV686" s="1"/>
      <c r="AW686" s="1"/>
      <c r="AX686" s="1"/>
      <c r="AY686" s="1"/>
    </row>
    <row r="687" spans="1:51" ht="13.5" customHeight="1">
      <c r="A687" s="1"/>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1"/>
      <c r="AO687" s="1"/>
      <c r="AP687" s="1"/>
      <c r="AQ687" s="1"/>
      <c r="AR687" s="1"/>
      <c r="AS687" s="1"/>
      <c r="AT687" s="1"/>
      <c r="AU687" s="1"/>
      <c r="AV687" s="1"/>
      <c r="AW687" s="1"/>
      <c r="AX687" s="1"/>
      <c r="AY687" s="1"/>
    </row>
    <row r="688" spans="1:51" ht="13.5" customHeight="1">
      <c r="A688" s="1"/>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1"/>
      <c r="AO688" s="1"/>
      <c r="AP688" s="1"/>
      <c r="AQ688" s="1"/>
      <c r="AR688" s="1"/>
      <c r="AS688" s="1"/>
      <c r="AT688" s="1"/>
      <c r="AU688" s="1"/>
      <c r="AV688" s="1"/>
      <c r="AW688" s="1"/>
      <c r="AX688" s="1"/>
      <c r="AY688" s="1"/>
    </row>
    <row r="689" spans="1:51" ht="13.5" customHeight="1">
      <c r="A689" s="1"/>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1"/>
      <c r="AO689" s="1"/>
      <c r="AP689" s="1"/>
      <c r="AQ689" s="1"/>
      <c r="AR689" s="1"/>
      <c r="AS689" s="1"/>
      <c r="AT689" s="1"/>
      <c r="AU689" s="1"/>
      <c r="AV689" s="1"/>
      <c r="AW689" s="1"/>
      <c r="AX689" s="1"/>
      <c r="AY689" s="1"/>
    </row>
    <row r="690" spans="1:51" ht="13.5" customHeight="1">
      <c r="A690" s="1"/>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1"/>
      <c r="AO690" s="1"/>
      <c r="AP690" s="1"/>
      <c r="AQ690" s="1"/>
      <c r="AR690" s="1"/>
      <c r="AS690" s="1"/>
      <c r="AT690" s="1"/>
      <c r="AU690" s="1"/>
      <c r="AV690" s="1"/>
      <c r="AW690" s="1"/>
      <c r="AX690" s="1"/>
      <c r="AY690" s="1"/>
    </row>
    <row r="691" spans="1:51" ht="13.5" customHeight="1">
      <c r="A691" s="1"/>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1"/>
      <c r="AO691" s="1"/>
      <c r="AP691" s="1"/>
      <c r="AQ691" s="1"/>
      <c r="AR691" s="1"/>
      <c r="AS691" s="1"/>
      <c r="AT691" s="1"/>
      <c r="AU691" s="1"/>
      <c r="AV691" s="1"/>
      <c r="AW691" s="1"/>
      <c r="AX691" s="1"/>
      <c r="AY691" s="1"/>
    </row>
    <row r="692" spans="1:51" ht="13.5" customHeight="1">
      <c r="A692" s="1"/>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1"/>
      <c r="AO692" s="1"/>
      <c r="AP692" s="1"/>
      <c r="AQ692" s="1"/>
      <c r="AR692" s="1"/>
      <c r="AS692" s="1"/>
      <c r="AT692" s="1"/>
      <c r="AU692" s="1"/>
      <c r="AV692" s="1"/>
      <c r="AW692" s="1"/>
      <c r="AX692" s="1"/>
      <c r="AY692" s="1"/>
    </row>
    <row r="693" spans="1:51" ht="13.5" customHeight="1">
      <c r="A693" s="1"/>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1"/>
      <c r="AO693" s="1"/>
      <c r="AP693" s="1"/>
      <c r="AQ693" s="1"/>
      <c r="AR693" s="1"/>
      <c r="AS693" s="1"/>
      <c r="AT693" s="1"/>
      <c r="AU693" s="1"/>
      <c r="AV693" s="1"/>
      <c r="AW693" s="1"/>
      <c r="AX693" s="1"/>
      <c r="AY693" s="1"/>
    </row>
    <row r="694" spans="1:51" ht="13.5" customHeight="1">
      <c r="A694" s="1"/>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1"/>
      <c r="AO694" s="1"/>
      <c r="AP694" s="1"/>
      <c r="AQ694" s="1"/>
      <c r="AR694" s="1"/>
      <c r="AS694" s="1"/>
      <c r="AT694" s="1"/>
      <c r="AU694" s="1"/>
      <c r="AV694" s="1"/>
      <c r="AW694" s="1"/>
      <c r="AX694" s="1"/>
      <c r="AY694" s="1"/>
    </row>
    <row r="695" spans="1:51" ht="13.5" customHeight="1">
      <c r="A695" s="1"/>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1"/>
      <c r="AO695" s="1"/>
      <c r="AP695" s="1"/>
      <c r="AQ695" s="1"/>
      <c r="AR695" s="1"/>
      <c r="AS695" s="1"/>
      <c r="AT695" s="1"/>
      <c r="AU695" s="1"/>
      <c r="AV695" s="1"/>
      <c r="AW695" s="1"/>
      <c r="AX695" s="1"/>
      <c r="AY695" s="1"/>
    </row>
    <row r="696" spans="1:51" ht="13.5" customHeight="1">
      <c r="A696" s="1"/>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1"/>
      <c r="AO696" s="1"/>
      <c r="AP696" s="1"/>
      <c r="AQ696" s="1"/>
      <c r="AR696" s="1"/>
      <c r="AS696" s="1"/>
      <c r="AT696" s="1"/>
      <c r="AU696" s="1"/>
      <c r="AV696" s="1"/>
      <c r="AW696" s="1"/>
      <c r="AX696" s="1"/>
      <c r="AY696" s="1"/>
    </row>
    <row r="697" spans="1:51" ht="13.5" customHeight="1">
      <c r="A697" s="1"/>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1"/>
      <c r="AO697" s="1"/>
      <c r="AP697" s="1"/>
      <c r="AQ697" s="1"/>
      <c r="AR697" s="1"/>
      <c r="AS697" s="1"/>
      <c r="AT697" s="1"/>
      <c r="AU697" s="1"/>
      <c r="AV697" s="1"/>
      <c r="AW697" s="1"/>
      <c r="AX697" s="1"/>
      <c r="AY697" s="1"/>
    </row>
    <row r="698" spans="1:51" ht="13.5" customHeight="1">
      <c r="A698" s="1"/>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1"/>
      <c r="AO698" s="1"/>
      <c r="AP698" s="1"/>
      <c r="AQ698" s="1"/>
      <c r="AR698" s="1"/>
      <c r="AS698" s="1"/>
      <c r="AT698" s="1"/>
      <c r="AU698" s="1"/>
      <c r="AV698" s="1"/>
      <c r="AW698" s="1"/>
      <c r="AX698" s="1"/>
      <c r="AY698" s="1"/>
    </row>
    <row r="699" spans="1:51" ht="13.5" customHeight="1">
      <c r="A699" s="1"/>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1"/>
      <c r="AO699" s="1"/>
      <c r="AP699" s="1"/>
      <c r="AQ699" s="1"/>
      <c r="AR699" s="1"/>
      <c r="AS699" s="1"/>
      <c r="AT699" s="1"/>
      <c r="AU699" s="1"/>
      <c r="AV699" s="1"/>
      <c r="AW699" s="1"/>
      <c r="AX699" s="1"/>
      <c r="AY699" s="1"/>
    </row>
    <row r="700" spans="1:51" ht="13.5" customHeight="1">
      <c r="A700" s="1"/>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1"/>
      <c r="AO700" s="1"/>
      <c r="AP700" s="1"/>
      <c r="AQ700" s="1"/>
      <c r="AR700" s="1"/>
      <c r="AS700" s="1"/>
      <c r="AT700" s="1"/>
      <c r="AU700" s="1"/>
      <c r="AV700" s="1"/>
      <c r="AW700" s="1"/>
      <c r="AX700" s="1"/>
      <c r="AY700" s="1"/>
    </row>
    <row r="701" spans="1:51" ht="13.5" customHeight="1">
      <c r="A701" s="1"/>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1"/>
      <c r="AO701" s="1"/>
      <c r="AP701" s="1"/>
      <c r="AQ701" s="1"/>
      <c r="AR701" s="1"/>
      <c r="AS701" s="1"/>
      <c r="AT701" s="1"/>
      <c r="AU701" s="1"/>
      <c r="AV701" s="1"/>
      <c r="AW701" s="1"/>
      <c r="AX701" s="1"/>
      <c r="AY701" s="1"/>
    </row>
    <row r="702" spans="1:51" ht="13.5" customHeight="1">
      <c r="A702" s="1"/>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1"/>
      <c r="AO702" s="1"/>
      <c r="AP702" s="1"/>
      <c r="AQ702" s="1"/>
      <c r="AR702" s="1"/>
      <c r="AS702" s="1"/>
      <c r="AT702" s="1"/>
      <c r="AU702" s="1"/>
      <c r="AV702" s="1"/>
      <c r="AW702" s="1"/>
      <c r="AX702" s="1"/>
      <c r="AY702" s="1"/>
    </row>
    <row r="703" spans="1:51" ht="13.5" customHeight="1">
      <c r="A703" s="1"/>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1"/>
      <c r="AO703" s="1"/>
      <c r="AP703" s="1"/>
      <c r="AQ703" s="1"/>
      <c r="AR703" s="1"/>
      <c r="AS703" s="1"/>
      <c r="AT703" s="1"/>
      <c r="AU703" s="1"/>
      <c r="AV703" s="1"/>
      <c r="AW703" s="1"/>
      <c r="AX703" s="1"/>
      <c r="AY703" s="1"/>
    </row>
    <row r="704" spans="1:51" ht="13.5" customHeight="1">
      <c r="A704" s="1"/>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1"/>
      <c r="AO704" s="1"/>
      <c r="AP704" s="1"/>
      <c r="AQ704" s="1"/>
      <c r="AR704" s="1"/>
      <c r="AS704" s="1"/>
      <c r="AT704" s="1"/>
      <c r="AU704" s="1"/>
      <c r="AV704" s="1"/>
      <c r="AW704" s="1"/>
      <c r="AX704" s="1"/>
      <c r="AY704" s="1"/>
    </row>
    <row r="705" spans="1:51" ht="13.5" customHeight="1">
      <c r="A705" s="1"/>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1"/>
      <c r="AO705" s="1"/>
      <c r="AP705" s="1"/>
      <c r="AQ705" s="1"/>
      <c r="AR705" s="1"/>
      <c r="AS705" s="1"/>
      <c r="AT705" s="1"/>
      <c r="AU705" s="1"/>
      <c r="AV705" s="1"/>
      <c r="AW705" s="1"/>
      <c r="AX705" s="1"/>
      <c r="AY705" s="1"/>
    </row>
    <row r="706" spans="1:51" ht="13.5" customHeight="1">
      <c r="A706" s="1"/>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1"/>
      <c r="AO706" s="1"/>
      <c r="AP706" s="1"/>
      <c r="AQ706" s="1"/>
      <c r="AR706" s="1"/>
      <c r="AS706" s="1"/>
      <c r="AT706" s="1"/>
      <c r="AU706" s="1"/>
      <c r="AV706" s="1"/>
      <c r="AW706" s="1"/>
      <c r="AX706" s="1"/>
      <c r="AY706" s="1"/>
    </row>
    <row r="707" spans="1:51" ht="13.5" customHeight="1">
      <c r="A707" s="1"/>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1"/>
      <c r="AO707" s="1"/>
      <c r="AP707" s="1"/>
      <c r="AQ707" s="1"/>
      <c r="AR707" s="1"/>
      <c r="AS707" s="1"/>
      <c r="AT707" s="1"/>
      <c r="AU707" s="1"/>
      <c r="AV707" s="1"/>
      <c r="AW707" s="1"/>
      <c r="AX707" s="1"/>
      <c r="AY707" s="1"/>
    </row>
    <row r="708" spans="1:51" ht="13.5" customHeight="1">
      <c r="A708" s="1"/>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1"/>
      <c r="AO708" s="1"/>
      <c r="AP708" s="1"/>
      <c r="AQ708" s="1"/>
      <c r="AR708" s="1"/>
      <c r="AS708" s="1"/>
      <c r="AT708" s="1"/>
      <c r="AU708" s="1"/>
      <c r="AV708" s="1"/>
      <c r="AW708" s="1"/>
      <c r="AX708" s="1"/>
      <c r="AY708" s="1"/>
    </row>
    <row r="709" spans="1:51" ht="13.5" customHeight="1">
      <c r="A709" s="1"/>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1"/>
      <c r="AO709" s="1"/>
      <c r="AP709" s="1"/>
      <c r="AQ709" s="1"/>
      <c r="AR709" s="1"/>
      <c r="AS709" s="1"/>
      <c r="AT709" s="1"/>
      <c r="AU709" s="1"/>
      <c r="AV709" s="1"/>
      <c r="AW709" s="1"/>
      <c r="AX709" s="1"/>
      <c r="AY709" s="1"/>
    </row>
    <row r="710" spans="1:51" ht="13.5" customHeight="1">
      <c r="A710" s="1"/>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1"/>
      <c r="AO710" s="1"/>
      <c r="AP710" s="1"/>
      <c r="AQ710" s="1"/>
      <c r="AR710" s="1"/>
      <c r="AS710" s="1"/>
      <c r="AT710" s="1"/>
      <c r="AU710" s="1"/>
      <c r="AV710" s="1"/>
      <c r="AW710" s="1"/>
      <c r="AX710" s="1"/>
      <c r="AY710" s="1"/>
    </row>
    <row r="711" spans="1:51" ht="13.5" customHeight="1">
      <c r="A711" s="1"/>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1"/>
      <c r="AO711" s="1"/>
      <c r="AP711" s="1"/>
      <c r="AQ711" s="1"/>
      <c r="AR711" s="1"/>
      <c r="AS711" s="1"/>
      <c r="AT711" s="1"/>
      <c r="AU711" s="1"/>
      <c r="AV711" s="1"/>
      <c r="AW711" s="1"/>
      <c r="AX711" s="1"/>
      <c r="AY711" s="1"/>
    </row>
    <row r="712" spans="1:51" ht="13.5" customHeight="1">
      <c r="A712" s="1"/>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1"/>
      <c r="AO712" s="1"/>
      <c r="AP712" s="1"/>
      <c r="AQ712" s="1"/>
      <c r="AR712" s="1"/>
      <c r="AS712" s="1"/>
      <c r="AT712" s="1"/>
      <c r="AU712" s="1"/>
      <c r="AV712" s="1"/>
      <c r="AW712" s="1"/>
      <c r="AX712" s="1"/>
      <c r="AY712" s="1"/>
    </row>
    <row r="713" spans="1:51" ht="13.5" customHeight="1">
      <c r="A713" s="1"/>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1"/>
      <c r="AO713" s="1"/>
      <c r="AP713" s="1"/>
      <c r="AQ713" s="1"/>
      <c r="AR713" s="1"/>
      <c r="AS713" s="1"/>
      <c r="AT713" s="1"/>
      <c r="AU713" s="1"/>
      <c r="AV713" s="1"/>
      <c r="AW713" s="1"/>
      <c r="AX713" s="1"/>
      <c r="AY713" s="1"/>
    </row>
    <row r="714" spans="1:51" ht="13.5" customHeight="1">
      <c r="A714" s="1"/>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1"/>
      <c r="AO714" s="1"/>
      <c r="AP714" s="1"/>
      <c r="AQ714" s="1"/>
      <c r="AR714" s="1"/>
      <c r="AS714" s="1"/>
      <c r="AT714" s="1"/>
      <c r="AU714" s="1"/>
      <c r="AV714" s="1"/>
      <c r="AW714" s="1"/>
      <c r="AX714" s="1"/>
      <c r="AY714" s="1"/>
    </row>
    <row r="715" spans="1:51" ht="13.5" customHeight="1">
      <c r="A715" s="1"/>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1"/>
      <c r="AO715" s="1"/>
      <c r="AP715" s="1"/>
      <c r="AQ715" s="1"/>
      <c r="AR715" s="1"/>
      <c r="AS715" s="1"/>
      <c r="AT715" s="1"/>
      <c r="AU715" s="1"/>
      <c r="AV715" s="1"/>
      <c r="AW715" s="1"/>
      <c r="AX715" s="1"/>
      <c r="AY715" s="1"/>
    </row>
    <row r="716" spans="1:51" ht="13.5" customHeight="1">
      <c r="A716" s="1"/>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1"/>
      <c r="AO716" s="1"/>
      <c r="AP716" s="1"/>
      <c r="AQ716" s="1"/>
      <c r="AR716" s="1"/>
      <c r="AS716" s="1"/>
      <c r="AT716" s="1"/>
      <c r="AU716" s="1"/>
      <c r="AV716" s="1"/>
      <c r="AW716" s="1"/>
      <c r="AX716" s="1"/>
      <c r="AY716" s="1"/>
    </row>
    <row r="717" spans="1:51" ht="13.5" customHeight="1">
      <c r="A717" s="1"/>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1"/>
      <c r="AO717" s="1"/>
      <c r="AP717" s="1"/>
      <c r="AQ717" s="1"/>
      <c r="AR717" s="1"/>
      <c r="AS717" s="1"/>
      <c r="AT717" s="1"/>
      <c r="AU717" s="1"/>
      <c r="AV717" s="1"/>
      <c r="AW717" s="1"/>
      <c r="AX717" s="1"/>
      <c r="AY717" s="1"/>
    </row>
    <row r="718" spans="1:51" ht="13.5" customHeight="1">
      <c r="A718" s="1"/>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1"/>
      <c r="AO718" s="1"/>
      <c r="AP718" s="1"/>
      <c r="AQ718" s="1"/>
      <c r="AR718" s="1"/>
      <c r="AS718" s="1"/>
      <c r="AT718" s="1"/>
      <c r="AU718" s="1"/>
      <c r="AV718" s="1"/>
      <c r="AW718" s="1"/>
      <c r="AX718" s="1"/>
      <c r="AY718" s="1"/>
    </row>
    <row r="719" spans="1:51" ht="13.5" customHeight="1">
      <c r="A719" s="1"/>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1"/>
      <c r="AO719" s="1"/>
      <c r="AP719" s="1"/>
      <c r="AQ719" s="1"/>
      <c r="AR719" s="1"/>
      <c r="AS719" s="1"/>
      <c r="AT719" s="1"/>
      <c r="AU719" s="1"/>
      <c r="AV719" s="1"/>
      <c r="AW719" s="1"/>
      <c r="AX719" s="1"/>
      <c r="AY719" s="1"/>
    </row>
    <row r="720" spans="1:51" ht="13.5" customHeight="1">
      <c r="A720" s="1"/>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1"/>
      <c r="AO720" s="1"/>
      <c r="AP720" s="1"/>
      <c r="AQ720" s="1"/>
      <c r="AR720" s="1"/>
      <c r="AS720" s="1"/>
      <c r="AT720" s="1"/>
      <c r="AU720" s="1"/>
      <c r="AV720" s="1"/>
      <c r="AW720" s="1"/>
      <c r="AX720" s="1"/>
      <c r="AY720" s="1"/>
    </row>
    <row r="721" spans="1:51" ht="13.5" customHeight="1">
      <c r="A721" s="1"/>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1"/>
      <c r="AO721" s="1"/>
      <c r="AP721" s="1"/>
      <c r="AQ721" s="1"/>
      <c r="AR721" s="1"/>
      <c r="AS721" s="1"/>
      <c r="AT721" s="1"/>
      <c r="AU721" s="1"/>
      <c r="AV721" s="1"/>
      <c r="AW721" s="1"/>
      <c r="AX721" s="1"/>
      <c r="AY721" s="1"/>
    </row>
    <row r="722" spans="1:51" ht="13.5" customHeight="1">
      <c r="A722" s="1"/>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1"/>
      <c r="AO722" s="1"/>
      <c r="AP722" s="1"/>
      <c r="AQ722" s="1"/>
      <c r="AR722" s="1"/>
      <c r="AS722" s="1"/>
      <c r="AT722" s="1"/>
      <c r="AU722" s="1"/>
      <c r="AV722" s="1"/>
      <c r="AW722" s="1"/>
      <c r="AX722" s="1"/>
      <c r="AY722" s="1"/>
    </row>
    <row r="723" spans="1:51" ht="13.5" customHeight="1">
      <c r="A723" s="1"/>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1"/>
      <c r="AO723" s="1"/>
      <c r="AP723" s="1"/>
      <c r="AQ723" s="1"/>
      <c r="AR723" s="1"/>
      <c r="AS723" s="1"/>
      <c r="AT723" s="1"/>
      <c r="AU723" s="1"/>
      <c r="AV723" s="1"/>
      <c r="AW723" s="1"/>
      <c r="AX723" s="1"/>
      <c r="AY723" s="1"/>
    </row>
    <row r="724" spans="1:51" ht="13.5" customHeight="1">
      <c r="A724" s="1"/>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1"/>
      <c r="AO724" s="1"/>
      <c r="AP724" s="1"/>
      <c r="AQ724" s="1"/>
      <c r="AR724" s="1"/>
      <c r="AS724" s="1"/>
      <c r="AT724" s="1"/>
      <c r="AU724" s="1"/>
      <c r="AV724" s="1"/>
      <c r="AW724" s="1"/>
      <c r="AX724" s="1"/>
      <c r="AY724" s="1"/>
    </row>
    <row r="725" spans="1:51" ht="13.5" customHeight="1">
      <c r="A725" s="1"/>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1"/>
      <c r="AO725" s="1"/>
      <c r="AP725" s="1"/>
      <c r="AQ725" s="1"/>
      <c r="AR725" s="1"/>
      <c r="AS725" s="1"/>
      <c r="AT725" s="1"/>
      <c r="AU725" s="1"/>
      <c r="AV725" s="1"/>
      <c r="AW725" s="1"/>
      <c r="AX725" s="1"/>
      <c r="AY725" s="1"/>
    </row>
    <row r="726" spans="1:51" ht="13.5" customHeight="1">
      <c r="A726" s="1"/>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1"/>
      <c r="AO726" s="1"/>
      <c r="AP726" s="1"/>
      <c r="AQ726" s="1"/>
      <c r="AR726" s="1"/>
      <c r="AS726" s="1"/>
      <c r="AT726" s="1"/>
      <c r="AU726" s="1"/>
      <c r="AV726" s="1"/>
      <c r="AW726" s="1"/>
      <c r="AX726" s="1"/>
      <c r="AY726" s="1"/>
    </row>
    <row r="727" spans="1:51" ht="13.5" customHeight="1">
      <c r="A727" s="1"/>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1"/>
      <c r="AO727" s="1"/>
      <c r="AP727" s="1"/>
      <c r="AQ727" s="1"/>
      <c r="AR727" s="1"/>
      <c r="AS727" s="1"/>
      <c r="AT727" s="1"/>
      <c r="AU727" s="1"/>
      <c r="AV727" s="1"/>
      <c r="AW727" s="1"/>
      <c r="AX727" s="1"/>
      <c r="AY727" s="1"/>
    </row>
    <row r="728" spans="1:51" ht="13.5" customHeight="1">
      <c r="A728" s="1"/>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1"/>
      <c r="AO728" s="1"/>
      <c r="AP728" s="1"/>
      <c r="AQ728" s="1"/>
      <c r="AR728" s="1"/>
      <c r="AS728" s="1"/>
      <c r="AT728" s="1"/>
      <c r="AU728" s="1"/>
      <c r="AV728" s="1"/>
      <c r="AW728" s="1"/>
      <c r="AX728" s="1"/>
      <c r="AY728" s="1"/>
    </row>
    <row r="729" spans="1:51" ht="13.5" customHeight="1">
      <c r="A729" s="1"/>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1"/>
      <c r="AO729" s="1"/>
      <c r="AP729" s="1"/>
      <c r="AQ729" s="1"/>
      <c r="AR729" s="1"/>
      <c r="AS729" s="1"/>
      <c r="AT729" s="1"/>
      <c r="AU729" s="1"/>
      <c r="AV729" s="1"/>
      <c r="AW729" s="1"/>
      <c r="AX729" s="1"/>
      <c r="AY729" s="1"/>
    </row>
    <row r="730" spans="1:51" ht="13.5" customHeight="1">
      <c r="A730" s="1"/>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1"/>
      <c r="AO730" s="1"/>
      <c r="AP730" s="1"/>
      <c r="AQ730" s="1"/>
      <c r="AR730" s="1"/>
      <c r="AS730" s="1"/>
      <c r="AT730" s="1"/>
      <c r="AU730" s="1"/>
      <c r="AV730" s="1"/>
      <c r="AW730" s="1"/>
      <c r="AX730" s="1"/>
      <c r="AY730" s="1"/>
    </row>
    <row r="731" spans="1:51" ht="13.5" customHeight="1">
      <c r="A731" s="1"/>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1"/>
      <c r="AO731" s="1"/>
      <c r="AP731" s="1"/>
      <c r="AQ731" s="1"/>
      <c r="AR731" s="1"/>
      <c r="AS731" s="1"/>
      <c r="AT731" s="1"/>
      <c r="AU731" s="1"/>
      <c r="AV731" s="1"/>
      <c r="AW731" s="1"/>
      <c r="AX731" s="1"/>
      <c r="AY731" s="1"/>
    </row>
    <row r="732" spans="1:51" ht="13.5" customHeight="1">
      <c r="A732" s="1"/>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1"/>
      <c r="AO732" s="1"/>
      <c r="AP732" s="1"/>
      <c r="AQ732" s="1"/>
      <c r="AR732" s="1"/>
      <c r="AS732" s="1"/>
      <c r="AT732" s="1"/>
      <c r="AU732" s="1"/>
      <c r="AV732" s="1"/>
      <c r="AW732" s="1"/>
      <c r="AX732" s="1"/>
      <c r="AY732" s="1"/>
    </row>
    <row r="733" spans="1:51" ht="13.5" customHeight="1">
      <c r="A733" s="1"/>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1"/>
      <c r="AO733" s="1"/>
      <c r="AP733" s="1"/>
      <c r="AQ733" s="1"/>
      <c r="AR733" s="1"/>
      <c r="AS733" s="1"/>
      <c r="AT733" s="1"/>
      <c r="AU733" s="1"/>
      <c r="AV733" s="1"/>
      <c r="AW733" s="1"/>
      <c r="AX733" s="1"/>
      <c r="AY733" s="1"/>
    </row>
    <row r="734" spans="1:51" ht="13.5" customHeight="1">
      <c r="A734" s="1"/>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1"/>
      <c r="AO734" s="1"/>
      <c r="AP734" s="1"/>
      <c r="AQ734" s="1"/>
      <c r="AR734" s="1"/>
      <c r="AS734" s="1"/>
      <c r="AT734" s="1"/>
      <c r="AU734" s="1"/>
      <c r="AV734" s="1"/>
      <c r="AW734" s="1"/>
      <c r="AX734" s="1"/>
      <c r="AY734" s="1"/>
    </row>
    <row r="735" spans="1:51" ht="13.5" customHeight="1">
      <c r="A735" s="1"/>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1"/>
      <c r="AO735" s="1"/>
      <c r="AP735" s="1"/>
      <c r="AQ735" s="1"/>
      <c r="AR735" s="1"/>
      <c r="AS735" s="1"/>
      <c r="AT735" s="1"/>
      <c r="AU735" s="1"/>
      <c r="AV735" s="1"/>
      <c r="AW735" s="1"/>
      <c r="AX735" s="1"/>
      <c r="AY735" s="1"/>
    </row>
    <row r="736" spans="1:51" ht="13.5" customHeight="1">
      <c r="A736" s="1"/>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1"/>
      <c r="AO736" s="1"/>
      <c r="AP736" s="1"/>
      <c r="AQ736" s="1"/>
      <c r="AR736" s="1"/>
      <c r="AS736" s="1"/>
      <c r="AT736" s="1"/>
      <c r="AU736" s="1"/>
      <c r="AV736" s="1"/>
      <c r="AW736" s="1"/>
      <c r="AX736" s="1"/>
      <c r="AY736" s="1"/>
    </row>
    <row r="737" spans="1:51" ht="13.5" customHeight="1">
      <c r="A737" s="1"/>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1"/>
      <c r="AO737" s="1"/>
      <c r="AP737" s="1"/>
      <c r="AQ737" s="1"/>
      <c r="AR737" s="1"/>
      <c r="AS737" s="1"/>
      <c r="AT737" s="1"/>
      <c r="AU737" s="1"/>
      <c r="AV737" s="1"/>
      <c r="AW737" s="1"/>
      <c r="AX737" s="1"/>
      <c r="AY737" s="1"/>
    </row>
    <row r="738" spans="1:51" ht="13.5" customHeight="1">
      <c r="A738" s="1"/>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1"/>
      <c r="AO738" s="1"/>
      <c r="AP738" s="1"/>
      <c r="AQ738" s="1"/>
      <c r="AR738" s="1"/>
      <c r="AS738" s="1"/>
      <c r="AT738" s="1"/>
      <c r="AU738" s="1"/>
      <c r="AV738" s="1"/>
      <c r="AW738" s="1"/>
      <c r="AX738" s="1"/>
      <c r="AY738" s="1"/>
    </row>
    <row r="739" spans="1:51" ht="13.5" customHeight="1">
      <c r="A739" s="1"/>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1"/>
      <c r="AO739" s="1"/>
      <c r="AP739" s="1"/>
      <c r="AQ739" s="1"/>
      <c r="AR739" s="1"/>
      <c r="AS739" s="1"/>
      <c r="AT739" s="1"/>
      <c r="AU739" s="1"/>
      <c r="AV739" s="1"/>
      <c r="AW739" s="1"/>
      <c r="AX739" s="1"/>
      <c r="AY739" s="1"/>
    </row>
    <row r="740" spans="1:51" ht="13.5" customHeight="1">
      <c r="A740" s="1"/>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1"/>
      <c r="AO740" s="1"/>
      <c r="AP740" s="1"/>
      <c r="AQ740" s="1"/>
      <c r="AR740" s="1"/>
      <c r="AS740" s="1"/>
      <c r="AT740" s="1"/>
      <c r="AU740" s="1"/>
      <c r="AV740" s="1"/>
      <c r="AW740" s="1"/>
      <c r="AX740" s="1"/>
      <c r="AY740" s="1"/>
    </row>
    <row r="741" spans="1:51" ht="13.5" customHeight="1">
      <c r="A741" s="1"/>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1"/>
      <c r="AO741" s="1"/>
      <c r="AP741" s="1"/>
      <c r="AQ741" s="1"/>
      <c r="AR741" s="1"/>
      <c r="AS741" s="1"/>
      <c r="AT741" s="1"/>
      <c r="AU741" s="1"/>
      <c r="AV741" s="1"/>
      <c r="AW741" s="1"/>
      <c r="AX741" s="1"/>
      <c r="AY741" s="1"/>
    </row>
    <row r="742" spans="1:51" ht="13.5" customHeight="1">
      <c r="A742" s="1"/>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1"/>
      <c r="AO742" s="1"/>
      <c r="AP742" s="1"/>
      <c r="AQ742" s="1"/>
      <c r="AR742" s="1"/>
      <c r="AS742" s="1"/>
      <c r="AT742" s="1"/>
      <c r="AU742" s="1"/>
      <c r="AV742" s="1"/>
      <c r="AW742" s="1"/>
      <c r="AX742" s="1"/>
      <c r="AY742" s="1"/>
    </row>
    <row r="743" spans="1:51" ht="13.5" customHeight="1">
      <c r="A743" s="1"/>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1"/>
      <c r="AO743" s="1"/>
      <c r="AP743" s="1"/>
      <c r="AQ743" s="1"/>
      <c r="AR743" s="1"/>
      <c r="AS743" s="1"/>
      <c r="AT743" s="1"/>
      <c r="AU743" s="1"/>
      <c r="AV743" s="1"/>
      <c r="AW743" s="1"/>
      <c r="AX743" s="1"/>
      <c r="AY743" s="1"/>
    </row>
    <row r="744" spans="1:51" ht="13.5" customHeight="1">
      <c r="A744" s="1"/>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1"/>
      <c r="AO744" s="1"/>
      <c r="AP744" s="1"/>
      <c r="AQ744" s="1"/>
      <c r="AR744" s="1"/>
      <c r="AS744" s="1"/>
      <c r="AT744" s="1"/>
      <c r="AU744" s="1"/>
      <c r="AV744" s="1"/>
      <c r="AW744" s="1"/>
      <c r="AX744" s="1"/>
      <c r="AY744" s="1"/>
    </row>
    <row r="745" spans="1:51" ht="13.5" customHeight="1">
      <c r="A745" s="1"/>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1"/>
      <c r="AO745" s="1"/>
      <c r="AP745" s="1"/>
      <c r="AQ745" s="1"/>
      <c r="AR745" s="1"/>
      <c r="AS745" s="1"/>
      <c r="AT745" s="1"/>
      <c r="AU745" s="1"/>
      <c r="AV745" s="1"/>
      <c r="AW745" s="1"/>
      <c r="AX745" s="1"/>
      <c r="AY745" s="1"/>
    </row>
    <row r="746" spans="1:51" ht="13.5" customHeight="1">
      <c r="A746" s="1"/>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1"/>
      <c r="AO746" s="1"/>
      <c r="AP746" s="1"/>
      <c r="AQ746" s="1"/>
      <c r="AR746" s="1"/>
      <c r="AS746" s="1"/>
      <c r="AT746" s="1"/>
      <c r="AU746" s="1"/>
      <c r="AV746" s="1"/>
      <c r="AW746" s="1"/>
      <c r="AX746" s="1"/>
      <c r="AY746" s="1"/>
    </row>
    <row r="747" spans="1:51" ht="13.5" customHeight="1">
      <c r="A747" s="1"/>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1"/>
      <c r="AO747" s="1"/>
      <c r="AP747" s="1"/>
      <c r="AQ747" s="1"/>
      <c r="AR747" s="1"/>
      <c r="AS747" s="1"/>
      <c r="AT747" s="1"/>
      <c r="AU747" s="1"/>
      <c r="AV747" s="1"/>
      <c r="AW747" s="1"/>
      <c r="AX747" s="1"/>
      <c r="AY747" s="1"/>
    </row>
    <row r="748" spans="1:51" ht="13.5" customHeight="1">
      <c r="A748" s="1"/>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1"/>
      <c r="AO748" s="1"/>
      <c r="AP748" s="1"/>
      <c r="AQ748" s="1"/>
      <c r="AR748" s="1"/>
      <c r="AS748" s="1"/>
      <c r="AT748" s="1"/>
      <c r="AU748" s="1"/>
      <c r="AV748" s="1"/>
      <c r="AW748" s="1"/>
      <c r="AX748" s="1"/>
      <c r="AY748" s="1"/>
    </row>
    <row r="749" spans="1:51" ht="13.5" customHeight="1">
      <c r="A749" s="1"/>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1"/>
      <c r="AO749" s="1"/>
      <c r="AP749" s="1"/>
      <c r="AQ749" s="1"/>
      <c r="AR749" s="1"/>
      <c r="AS749" s="1"/>
      <c r="AT749" s="1"/>
      <c r="AU749" s="1"/>
      <c r="AV749" s="1"/>
      <c r="AW749" s="1"/>
      <c r="AX749" s="1"/>
      <c r="AY749" s="1"/>
    </row>
    <row r="750" spans="1:51" ht="13.5" customHeight="1">
      <c r="A750" s="1"/>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1"/>
      <c r="AO750" s="1"/>
      <c r="AP750" s="1"/>
      <c r="AQ750" s="1"/>
      <c r="AR750" s="1"/>
      <c r="AS750" s="1"/>
      <c r="AT750" s="1"/>
      <c r="AU750" s="1"/>
      <c r="AV750" s="1"/>
      <c r="AW750" s="1"/>
      <c r="AX750" s="1"/>
      <c r="AY750" s="1"/>
    </row>
    <row r="751" spans="1:51" ht="13.5" customHeight="1">
      <c r="A751" s="1"/>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1"/>
      <c r="AO751" s="1"/>
      <c r="AP751" s="1"/>
      <c r="AQ751" s="1"/>
      <c r="AR751" s="1"/>
      <c r="AS751" s="1"/>
      <c r="AT751" s="1"/>
      <c r="AU751" s="1"/>
      <c r="AV751" s="1"/>
      <c r="AW751" s="1"/>
      <c r="AX751" s="1"/>
      <c r="AY751" s="1"/>
    </row>
    <row r="752" spans="1:51" ht="13.5" customHeight="1">
      <c r="A752" s="1"/>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1"/>
      <c r="AO752" s="1"/>
      <c r="AP752" s="1"/>
      <c r="AQ752" s="1"/>
      <c r="AR752" s="1"/>
      <c r="AS752" s="1"/>
      <c r="AT752" s="1"/>
      <c r="AU752" s="1"/>
      <c r="AV752" s="1"/>
      <c r="AW752" s="1"/>
      <c r="AX752" s="1"/>
      <c r="AY752" s="1"/>
    </row>
    <row r="753" spans="1:51" ht="13.5" customHeight="1">
      <c r="A753" s="1"/>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1"/>
      <c r="AO753" s="1"/>
      <c r="AP753" s="1"/>
      <c r="AQ753" s="1"/>
      <c r="AR753" s="1"/>
      <c r="AS753" s="1"/>
      <c r="AT753" s="1"/>
      <c r="AU753" s="1"/>
      <c r="AV753" s="1"/>
      <c r="AW753" s="1"/>
      <c r="AX753" s="1"/>
      <c r="AY753" s="1"/>
    </row>
    <row r="754" spans="1:51" ht="13.5" customHeight="1">
      <c r="A754" s="1"/>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1"/>
      <c r="AO754" s="1"/>
      <c r="AP754" s="1"/>
      <c r="AQ754" s="1"/>
      <c r="AR754" s="1"/>
      <c r="AS754" s="1"/>
      <c r="AT754" s="1"/>
      <c r="AU754" s="1"/>
      <c r="AV754" s="1"/>
      <c r="AW754" s="1"/>
      <c r="AX754" s="1"/>
      <c r="AY754" s="1"/>
    </row>
    <row r="755" spans="1:51" ht="13.5" customHeight="1">
      <c r="A755" s="1"/>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1"/>
      <c r="AO755" s="1"/>
      <c r="AP755" s="1"/>
      <c r="AQ755" s="1"/>
      <c r="AR755" s="1"/>
      <c r="AS755" s="1"/>
      <c r="AT755" s="1"/>
      <c r="AU755" s="1"/>
      <c r="AV755" s="1"/>
      <c r="AW755" s="1"/>
      <c r="AX755" s="1"/>
      <c r="AY755" s="1"/>
    </row>
    <row r="756" spans="1:51" ht="13.5" customHeight="1">
      <c r="A756" s="1"/>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1"/>
      <c r="AO756" s="1"/>
      <c r="AP756" s="1"/>
      <c r="AQ756" s="1"/>
      <c r="AR756" s="1"/>
      <c r="AS756" s="1"/>
      <c r="AT756" s="1"/>
      <c r="AU756" s="1"/>
      <c r="AV756" s="1"/>
      <c r="AW756" s="1"/>
      <c r="AX756" s="1"/>
      <c r="AY756" s="1"/>
    </row>
    <row r="757" spans="1:51" ht="13.5" customHeight="1">
      <c r="A757" s="1"/>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1"/>
      <c r="AO757" s="1"/>
      <c r="AP757" s="1"/>
      <c r="AQ757" s="1"/>
      <c r="AR757" s="1"/>
      <c r="AS757" s="1"/>
      <c r="AT757" s="1"/>
      <c r="AU757" s="1"/>
      <c r="AV757" s="1"/>
      <c r="AW757" s="1"/>
      <c r="AX757" s="1"/>
      <c r="AY757" s="1"/>
    </row>
    <row r="758" spans="1:51" ht="13.5" customHeight="1">
      <c r="A758" s="1"/>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1"/>
      <c r="AO758" s="1"/>
      <c r="AP758" s="1"/>
      <c r="AQ758" s="1"/>
      <c r="AR758" s="1"/>
      <c r="AS758" s="1"/>
      <c r="AT758" s="1"/>
      <c r="AU758" s="1"/>
      <c r="AV758" s="1"/>
      <c r="AW758" s="1"/>
      <c r="AX758" s="1"/>
      <c r="AY758" s="1"/>
    </row>
    <row r="759" spans="1:51" ht="13.5" customHeight="1">
      <c r="A759" s="1"/>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1"/>
      <c r="AO759" s="1"/>
      <c r="AP759" s="1"/>
      <c r="AQ759" s="1"/>
      <c r="AR759" s="1"/>
      <c r="AS759" s="1"/>
      <c r="AT759" s="1"/>
      <c r="AU759" s="1"/>
      <c r="AV759" s="1"/>
      <c r="AW759" s="1"/>
      <c r="AX759" s="1"/>
      <c r="AY759" s="1"/>
    </row>
    <row r="760" spans="1:51" ht="13.5" customHeight="1">
      <c r="A760" s="1"/>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1"/>
      <c r="AO760" s="1"/>
      <c r="AP760" s="1"/>
      <c r="AQ760" s="1"/>
      <c r="AR760" s="1"/>
      <c r="AS760" s="1"/>
      <c r="AT760" s="1"/>
      <c r="AU760" s="1"/>
      <c r="AV760" s="1"/>
      <c r="AW760" s="1"/>
      <c r="AX760" s="1"/>
      <c r="AY760" s="1"/>
    </row>
    <row r="761" spans="1:51" ht="13.5" customHeight="1">
      <c r="A761" s="1"/>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1"/>
      <c r="AO761" s="1"/>
      <c r="AP761" s="1"/>
      <c r="AQ761" s="1"/>
      <c r="AR761" s="1"/>
      <c r="AS761" s="1"/>
      <c r="AT761" s="1"/>
      <c r="AU761" s="1"/>
      <c r="AV761" s="1"/>
      <c r="AW761" s="1"/>
      <c r="AX761" s="1"/>
      <c r="AY761" s="1"/>
    </row>
    <row r="762" spans="1:51" ht="13.5" customHeight="1">
      <c r="A762" s="1"/>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1"/>
      <c r="AO762" s="1"/>
      <c r="AP762" s="1"/>
      <c r="AQ762" s="1"/>
      <c r="AR762" s="1"/>
      <c r="AS762" s="1"/>
      <c r="AT762" s="1"/>
      <c r="AU762" s="1"/>
      <c r="AV762" s="1"/>
      <c r="AW762" s="1"/>
      <c r="AX762" s="1"/>
      <c r="AY762" s="1"/>
    </row>
    <row r="763" spans="1:51" ht="13.5" customHeight="1">
      <c r="A763" s="1"/>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1"/>
      <c r="AO763" s="1"/>
      <c r="AP763" s="1"/>
      <c r="AQ763" s="1"/>
      <c r="AR763" s="1"/>
      <c r="AS763" s="1"/>
      <c r="AT763" s="1"/>
      <c r="AU763" s="1"/>
      <c r="AV763" s="1"/>
      <c r="AW763" s="1"/>
      <c r="AX763" s="1"/>
      <c r="AY763" s="1"/>
    </row>
    <row r="764" spans="1:51" ht="13.5" customHeight="1">
      <c r="A764" s="1"/>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1"/>
      <c r="AO764" s="1"/>
      <c r="AP764" s="1"/>
      <c r="AQ764" s="1"/>
      <c r="AR764" s="1"/>
      <c r="AS764" s="1"/>
      <c r="AT764" s="1"/>
      <c r="AU764" s="1"/>
      <c r="AV764" s="1"/>
      <c r="AW764" s="1"/>
      <c r="AX764" s="1"/>
      <c r="AY764" s="1"/>
    </row>
    <row r="765" spans="1:51" ht="13.5" customHeight="1">
      <c r="A765" s="1"/>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1"/>
      <c r="AO765" s="1"/>
      <c r="AP765" s="1"/>
      <c r="AQ765" s="1"/>
      <c r="AR765" s="1"/>
      <c r="AS765" s="1"/>
      <c r="AT765" s="1"/>
      <c r="AU765" s="1"/>
      <c r="AV765" s="1"/>
      <c r="AW765" s="1"/>
      <c r="AX765" s="1"/>
      <c r="AY765" s="1"/>
    </row>
    <row r="766" spans="1:51" ht="13.5" customHeight="1">
      <c r="A766" s="1"/>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1"/>
      <c r="AO766" s="1"/>
      <c r="AP766" s="1"/>
      <c r="AQ766" s="1"/>
      <c r="AR766" s="1"/>
      <c r="AS766" s="1"/>
      <c r="AT766" s="1"/>
      <c r="AU766" s="1"/>
      <c r="AV766" s="1"/>
      <c r="AW766" s="1"/>
      <c r="AX766" s="1"/>
      <c r="AY766" s="1"/>
    </row>
    <row r="767" spans="1:51" ht="13.5" customHeight="1">
      <c r="A767" s="1"/>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1"/>
      <c r="AO767" s="1"/>
      <c r="AP767" s="1"/>
      <c r="AQ767" s="1"/>
      <c r="AR767" s="1"/>
      <c r="AS767" s="1"/>
      <c r="AT767" s="1"/>
      <c r="AU767" s="1"/>
      <c r="AV767" s="1"/>
      <c r="AW767" s="1"/>
      <c r="AX767" s="1"/>
      <c r="AY767" s="1"/>
    </row>
    <row r="768" spans="1:51" ht="13.5" customHeight="1">
      <c r="A768" s="1"/>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1"/>
      <c r="AO768" s="1"/>
      <c r="AP768" s="1"/>
      <c r="AQ768" s="1"/>
      <c r="AR768" s="1"/>
      <c r="AS768" s="1"/>
      <c r="AT768" s="1"/>
      <c r="AU768" s="1"/>
      <c r="AV768" s="1"/>
      <c r="AW768" s="1"/>
      <c r="AX768" s="1"/>
      <c r="AY768" s="1"/>
    </row>
    <row r="769" spans="1:51" ht="13.5" customHeight="1">
      <c r="A769" s="1"/>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1"/>
      <c r="AO769" s="1"/>
      <c r="AP769" s="1"/>
      <c r="AQ769" s="1"/>
      <c r="AR769" s="1"/>
      <c r="AS769" s="1"/>
      <c r="AT769" s="1"/>
      <c r="AU769" s="1"/>
      <c r="AV769" s="1"/>
      <c r="AW769" s="1"/>
      <c r="AX769" s="1"/>
      <c r="AY769" s="1"/>
    </row>
    <row r="770" spans="1:51" ht="13.5" customHeight="1">
      <c r="A770" s="1"/>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1"/>
      <c r="AO770" s="1"/>
      <c r="AP770" s="1"/>
      <c r="AQ770" s="1"/>
      <c r="AR770" s="1"/>
      <c r="AS770" s="1"/>
      <c r="AT770" s="1"/>
      <c r="AU770" s="1"/>
      <c r="AV770" s="1"/>
      <c r="AW770" s="1"/>
      <c r="AX770" s="1"/>
      <c r="AY770" s="1"/>
    </row>
    <row r="771" spans="1:51" ht="13.5" customHeight="1">
      <c r="A771" s="1"/>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1"/>
      <c r="AO771" s="1"/>
      <c r="AP771" s="1"/>
      <c r="AQ771" s="1"/>
      <c r="AR771" s="1"/>
      <c r="AS771" s="1"/>
      <c r="AT771" s="1"/>
      <c r="AU771" s="1"/>
      <c r="AV771" s="1"/>
      <c r="AW771" s="1"/>
      <c r="AX771" s="1"/>
      <c r="AY771" s="1"/>
    </row>
    <row r="772" spans="1:51" ht="13.5" customHeight="1">
      <c r="A772" s="1"/>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1"/>
      <c r="AO772" s="1"/>
      <c r="AP772" s="1"/>
      <c r="AQ772" s="1"/>
      <c r="AR772" s="1"/>
      <c r="AS772" s="1"/>
      <c r="AT772" s="1"/>
      <c r="AU772" s="1"/>
      <c r="AV772" s="1"/>
      <c r="AW772" s="1"/>
      <c r="AX772" s="1"/>
      <c r="AY772" s="1"/>
    </row>
    <row r="773" spans="1:51" ht="13.5" customHeight="1">
      <c r="A773" s="1"/>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1"/>
      <c r="AO773" s="1"/>
      <c r="AP773" s="1"/>
      <c r="AQ773" s="1"/>
      <c r="AR773" s="1"/>
      <c r="AS773" s="1"/>
      <c r="AT773" s="1"/>
      <c r="AU773" s="1"/>
      <c r="AV773" s="1"/>
      <c r="AW773" s="1"/>
      <c r="AX773" s="1"/>
      <c r="AY773" s="1"/>
    </row>
    <row r="774" spans="1:51" ht="13.5" customHeight="1">
      <c r="A774" s="1"/>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1"/>
      <c r="AO774" s="1"/>
      <c r="AP774" s="1"/>
      <c r="AQ774" s="1"/>
      <c r="AR774" s="1"/>
      <c r="AS774" s="1"/>
      <c r="AT774" s="1"/>
      <c r="AU774" s="1"/>
      <c r="AV774" s="1"/>
      <c r="AW774" s="1"/>
      <c r="AX774" s="1"/>
      <c r="AY774" s="1"/>
    </row>
    <row r="775" spans="1:51" ht="13.5" customHeight="1">
      <c r="A775" s="1"/>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1"/>
      <c r="AO775" s="1"/>
      <c r="AP775" s="1"/>
      <c r="AQ775" s="1"/>
      <c r="AR775" s="1"/>
      <c r="AS775" s="1"/>
      <c r="AT775" s="1"/>
      <c r="AU775" s="1"/>
      <c r="AV775" s="1"/>
      <c r="AW775" s="1"/>
      <c r="AX775" s="1"/>
      <c r="AY775" s="1"/>
    </row>
    <row r="776" spans="1:51" ht="13.5" customHeight="1">
      <c r="A776" s="1"/>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1"/>
      <c r="AO776" s="1"/>
      <c r="AP776" s="1"/>
      <c r="AQ776" s="1"/>
      <c r="AR776" s="1"/>
      <c r="AS776" s="1"/>
      <c r="AT776" s="1"/>
      <c r="AU776" s="1"/>
      <c r="AV776" s="1"/>
      <c r="AW776" s="1"/>
      <c r="AX776" s="1"/>
      <c r="AY776" s="1"/>
    </row>
    <row r="777" spans="1:51" ht="13.5" customHeight="1">
      <c r="A777" s="1"/>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1"/>
      <c r="AO777" s="1"/>
      <c r="AP777" s="1"/>
      <c r="AQ777" s="1"/>
      <c r="AR777" s="1"/>
      <c r="AS777" s="1"/>
      <c r="AT777" s="1"/>
      <c r="AU777" s="1"/>
      <c r="AV777" s="1"/>
      <c r="AW777" s="1"/>
      <c r="AX777" s="1"/>
      <c r="AY777" s="1"/>
    </row>
    <row r="778" spans="1:51" ht="13.5" customHeight="1">
      <c r="A778" s="1"/>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1"/>
      <c r="AO778" s="1"/>
      <c r="AP778" s="1"/>
      <c r="AQ778" s="1"/>
      <c r="AR778" s="1"/>
      <c r="AS778" s="1"/>
      <c r="AT778" s="1"/>
      <c r="AU778" s="1"/>
      <c r="AV778" s="1"/>
      <c r="AW778" s="1"/>
      <c r="AX778" s="1"/>
      <c r="AY778" s="1"/>
    </row>
    <row r="779" spans="1:51" ht="13.5" customHeight="1">
      <c r="A779" s="1"/>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1"/>
      <c r="AO779" s="1"/>
      <c r="AP779" s="1"/>
      <c r="AQ779" s="1"/>
      <c r="AR779" s="1"/>
      <c r="AS779" s="1"/>
      <c r="AT779" s="1"/>
      <c r="AU779" s="1"/>
      <c r="AV779" s="1"/>
      <c r="AW779" s="1"/>
      <c r="AX779" s="1"/>
      <c r="AY779" s="1"/>
    </row>
    <row r="780" spans="1:51" ht="13.5" customHeight="1">
      <c r="A780" s="1"/>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1"/>
      <c r="AO780" s="1"/>
      <c r="AP780" s="1"/>
      <c r="AQ780" s="1"/>
      <c r="AR780" s="1"/>
      <c r="AS780" s="1"/>
      <c r="AT780" s="1"/>
      <c r="AU780" s="1"/>
      <c r="AV780" s="1"/>
      <c r="AW780" s="1"/>
      <c r="AX780" s="1"/>
      <c r="AY780" s="1"/>
    </row>
    <row r="781" spans="1:51" ht="13.5" customHeight="1">
      <c r="A781" s="1"/>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1"/>
      <c r="AO781" s="1"/>
      <c r="AP781" s="1"/>
      <c r="AQ781" s="1"/>
      <c r="AR781" s="1"/>
      <c r="AS781" s="1"/>
      <c r="AT781" s="1"/>
      <c r="AU781" s="1"/>
      <c r="AV781" s="1"/>
      <c r="AW781" s="1"/>
      <c r="AX781" s="1"/>
      <c r="AY781" s="1"/>
    </row>
    <row r="782" spans="1:51" ht="13.5" customHeight="1">
      <c r="A782" s="1"/>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1"/>
      <c r="AO782" s="1"/>
      <c r="AP782" s="1"/>
      <c r="AQ782" s="1"/>
      <c r="AR782" s="1"/>
      <c r="AS782" s="1"/>
      <c r="AT782" s="1"/>
      <c r="AU782" s="1"/>
      <c r="AV782" s="1"/>
      <c r="AW782" s="1"/>
      <c r="AX782" s="1"/>
      <c r="AY782" s="1"/>
    </row>
    <row r="783" spans="1:51" ht="13.5" customHeight="1">
      <c r="A783" s="1"/>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1"/>
      <c r="AO783" s="1"/>
      <c r="AP783" s="1"/>
      <c r="AQ783" s="1"/>
      <c r="AR783" s="1"/>
      <c r="AS783" s="1"/>
      <c r="AT783" s="1"/>
      <c r="AU783" s="1"/>
      <c r="AV783" s="1"/>
      <c r="AW783" s="1"/>
      <c r="AX783" s="1"/>
      <c r="AY783" s="1"/>
    </row>
    <row r="784" spans="1:51" ht="13.5" customHeight="1">
      <c r="A784" s="1"/>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1"/>
      <c r="AO784" s="1"/>
      <c r="AP784" s="1"/>
      <c r="AQ784" s="1"/>
      <c r="AR784" s="1"/>
      <c r="AS784" s="1"/>
      <c r="AT784" s="1"/>
      <c r="AU784" s="1"/>
      <c r="AV784" s="1"/>
      <c r="AW784" s="1"/>
      <c r="AX784" s="1"/>
      <c r="AY784" s="1"/>
    </row>
    <row r="785" spans="1:51" ht="13.5" customHeight="1">
      <c r="A785" s="1"/>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1"/>
      <c r="AO785" s="1"/>
      <c r="AP785" s="1"/>
      <c r="AQ785" s="1"/>
      <c r="AR785" s="1"/>
      <c r="AS785" s="1"/>
      <c r="AT785" s="1"/>
      <c r="AU785" s="1"/>
      <c r="AV785" s="1"/>
      <c r="AW785" s="1"/>
      <c r="AX785" s="1"/>
      <c r="AY785" s="1"/>
    </row>
    <row r="786" spans="1:51" ht="13.5" customHeight="1">
      <c r="A786" s="1"/>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1"/>
      <c r="AO786" s="1"/>
      <c r="AP786" s="1"/>
      <c r="AQ786" s="1"/>
      <c r="AR786" s="1"/>
      <c r="AS786" s="1"/>
      <c r="AT786" s="1"/>
      <c r="AU786" s="1"/>
      <c r="AV786" s="1"/>
      <c r="AW786" s="1"/>
      <c r="AX786" s="1"/>
      <c r="AY786" s="1"/>
    </row>
    <row r="787" spans="1:51" ht="13.5" customHeight="1">
      <c r="A787" s="1"/>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1"/>
      <c r="AO787" s="1"/>
      <c r="AP787" s="1"/>
      <c r="AQ787" s="1"/>
      <c r="AR787" s="1"/>
      <c r="AS787" s="1"/>
      <c r="AT787" s="1"/>
      <c r="AU787" s="1"/>
      <c r="AV787" s="1"/>
      <c r="AW787" s="1"/>
      <c r="AX787" s="1"/>
      <c r="AY787" s="1"/>
    </row>
    <row r="788" spans="1:51" ht="13.5" customHeight="1">
      <c r="A788" s="1"/>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1"/>
      <c r="AO788" s="1"/>
      <c r="AP788" s="1"/>
      <c r="AQ788" s="1"/>
      <c r="AR788" s="1"/>
      <c r="AS788" s="1"/>
      <c r="AT788" s="1"/>
      <c r="AU788" s="1"/>
      <c r="AV788" s="1"/>
      <c r="AW788" s="1"/>
      <c r="AX788" s="1"/>
      <c r="AY788" s="1"/>
    </row>
    <row r="789" spans="1:51" ht="13.5" customHeight="1">
      <c r="A789" s="1"/>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1"/>
      <c r="AO789" s="1"/>
      <c r="AP789" s="1"/>
      <c r="AQ789" s="1"/>
      <c r="AR789" s="1"/>
      <c r="AS789" s="1"/>
      <c r="AT789" s="1"/>
      <c r="AU789" s="1"/>
      <c r="AV789" s="1"/>
      <c r="AW789" s="1"/>
      <c r="AX789" s="1"/>
      <c r="AY789" s="1"/>
    </row>
    <row r="790" spans="1:51" ht="13.5" customHeight="1">
      <c r="A790" s="1"/>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1"/>
      <c r="AO790" s="1"/>
      <c r="AP790" s="1"/>
      <c r="AQ790" s="1"/>
      <c r="AR790" s="1"/>
      <c r="AS790" s="1"/>
      <c r="AT790" s="1"/>
      <c r="AU790" s="1"/>
      <c r="AV790" s="1"/>
      <c r="AW790" s="1"/>
      <c r="AX790" s="1"/>
      <c r="AY790" s="1"/>
    </row>
    <row r="791" spans="1:51" ht="13.5" customHeight="1">
      <c r="A791" s="1"/>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1"/>
      <c r="AO791" s="1"/>
      <c r="AP791" s="1"/>
      <c r="AQ791" s="1"/>
      <c r="AR791" s="1"/>
      <c r="AS791" s="1"/>
      <c r="AT791" s="1"/>
      <c r="AU791" s="1"/>
      <c r="AV791" s="1"/>
      <c r="AW791" s="1"/>
      <c r="AX791" s="1"/>
      <c r="AY791" s="1"/>
    </row>
    <row r="792" spans="1:51" ht="13.5" customHeight="1">
      <c r="A792" s="1"/>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1"/>
      <c r="AO792" s="1"/>
      <c r="AP792" s="1"/>
      <c r="AQ792" s="1"/>
      <c r="AR792" s="1"/>
      <c r="AS792" s="1"/>
      <c r="AT792" s="1"/>
      <c r="AU792" s="1"/>
      <c r="AV792" s="1"/>
      <c r="AW792" s="1"/>
      <c r="AX792" s="1"/>
      <c r="AY792" s="1"/>
    </row>
    <row r="793" spans="1:51" ht="13.5" customHeight="1">
      <c r="A793" s="1"/>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1"/>
      <c r="AO793" s="1"/>
      <c r="AP793" s="1"/>
      <c r="AQ793" s="1"/>
      <c r="AR793" s="1"/>
      <c r="AS793" s="1"/>
      <c r="AT793" s="1"/>
      <c r="AU793" s="1"/>
      <c r="AV793" s="1"/>
      <c r="AW793" s="1"/>
      <c r="AX793" s="1"/>
      <c r="AY793" s="1"/>
    </row>
    <row r="794" spans="1:51" ht="13.5" customHeight="1">
      <c r="A794" s="1"/>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1"/>
      <c r="AO794" s="1"/>
      <c r="AP794" s="1"/>
      <c r="AQ794" s="1"/>
      <c r="AR794" s="1"/>
      <c r="AS794" s="1"/>
      <c r="AT794" s="1"/>
      <c r="AU794" s="1"/>
      <c r="AV794" s="1"/>
      <c r="AW794" s="1"/>
      <c r="AX794" s="1"/>
      <c r="AY794" s="1"/>
    </row>
    <row r="795" spans="1:51" ht="13.5" customHeight="1">
      <c r="A795" s="1"/>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1"/>
      <c r="AO795" s="1"/>
      <c r="AP795" s="1"/>
      <c r="AQ795" s="1"/>
      <c r="AR795" s="1"/>
      <c r="AS795" s="1"/>
      <c r="AT795" s="1"/>
      <c r="AU795" s="1"/>
      <c r="AV795" s="1"/>
      <c r="AW795" s="1"/>
      <c r="AX795" s="1"/>
      <c r="AY795" s="1"/>
    </row>
    <row r="796" spans="1:51" ht="13.5" customHeight="1">
      <c r="A796" s="1"/>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1"/>
      <c r="AO796" s="1"/>
      <c r="AP796" s="1"/>
      <c r="AQ796" s="1"/>
      <c r="AR796" s="1"/>
      <c r="AS796" s="1"/>
      <c r="AT796" s="1"/>
      <c r="AU796" s="1"/>
      <c r="AV796" s="1"/>
      <c r="AW796" s="1"/>
      <c r="AX796" s="1"/>
      <c r="AY796" s="1"/>
    </row>
    <row r="797" spans="1:51" ht="13.5" customHeight="1">
      <c r="A797" s="1"/>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1"/>
      <c r="AO797" s="1"/>
      <c r="AP797" s="1"/>
      <c r="AQ797" s="1"/>
      <c r="AR797" s="1"/>
      <c r="AS797" s="1"/>
      <c r="AT797" s="1"/>
      <c r="AU797" s="1"/>
      <c r="AV797" s="1"/>
      <c r="AW797" s="1"/>
      <c r="AX797" s="1"/>
      <c r="AY797" s="1"/>
    </row>
    <row r="798" spans="1:51" ht="13.5" customHeight="1">
      <c r="A798" s="1"/>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1"/>
      <c r="AO798" s="1"/>
      <c r="AP798" s="1"/>
      <c r="AQ798" s="1"/>
      <c r="AR798" s="1"/>
      <c r="AS798" s="1"/>
      <c r="AT798" s="1"/>
      <c r="AU798" s="1"/>
      <c r="AV798" s="1"/>
      <c r="AW798" s="1"/>
      <c r="AX798" s="1"/>
      <c r="AY798" s="1"/>
    </row>
    <row r="799" spans="1:51" ht="13.5" customHeight="1">
      <c r="A799" s="1"/>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1"/>
      <c r="AO799" s="1"/>
      <c r="AP799" s="1"/>
      <c r="AQ799" s="1"/>
      <c r="AR799" s="1"/>
      <c r="AS799" s="1"/>
      <c r="AT799" s="1"/>
      <c r="AU799" s="1"/>
      <c r="AV799" s="1"/>
      <c r="AW799" s="1"/>
      <c r="AX799" s="1"/>
      <c r="AY799" s="1"/>
    </row>
    <row r="800" spans="1:51" ht="13.5" customHeight="1">
      <c r="A800" s="1"/>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1"/>
      <c r="AO800" s="1"/>
      <c r="AP800" s="1"/>
      <c r="AQ800" s="1"/>
      <c r="AR800" s="1"/>
      <c r="AS800" s="1"/>
      <c r="AT800" s="1"/>
      <c r="AU800" s="1"/>
      <c r="AV800" s="1"/>
      <c r="AW800" s="1"/>
      <c r="AX800" s="1"/>
      <c r="AY800" s="1"/>
    </row>
    <row r="801" spans="1:51" ht="13.5" customHeight="1">
      <c r="A801" s="1"/>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1"/>
      <c r="AO801" s="1"/>
      <c r="AP801" s="1"/>
      <c r="AQ801" s="1"/>
      <c r="AR801" s="1"/>
      <c r="AS801" s="1"/>
      <c r="AT801" s="1"/>
      <c r="AU801" s="1"/>
      <c r="AV801" s="1"/>
      <c r="AW801" s="1"/>
      <c r="AX801" s="1"/>
      <c r="AY801" s="1"/>
    </row>
    <row r="802" spans="1:51" ht="13.5" customHeight="1">
      <c r="A802" s="1"/>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1"/>
      <c r="AO802" s="1"/>
      <c r="AP802" s="1"/>
      <c r="AQ802" s="1"/>
      <c r="AR802" s="1"/>
      <c r="AS802" s="1"/>
      <c r="AT802" s="1"/>
      <c r="AU802" s="1"/>
      <c r="AV802" s="1"/>
      <c r="AW802" s="1"/>
      <c r="AX802" s="1"/>
      <c r="AY802" s="1"/>
    </row>
    <row r="803" spans="1:51" ht="13.5" customHeight="1">
      <c r="A803" s="1"/>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1"/>
      <c r="AO803" s="1"/>
      <c r="AP803" s="1"/>
      <c r="AQ803" s="1"/>
      <c r="AR803" s="1"/>
      <c r="AS803" s="1"/>
      <c r="AT803" s="1"/>
      <c r="AU803" s="1"/>
      <c r="AV803" s="1"/>
      <c r="AW803" s="1"/>
      <c r="AX803" s="1"/>
      <c r="AY803" s="1"/>
    </row>
    <row r="804" spans="1:51" ht="13.5" customHeight="1">
      <c r="A804" s="1"/>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1"/>
      <c r="AO804" s="1"/>
      <c r="AP804" s="1"/>
      <c r="AQ804" s="1"/>
      <c r="AR804" s="1"/>
      <c r="AS804" s="1"/>
      <c r="AT804" s="1"/>
      <c r="AU804" s="1"/>
      <c r="AV804" s="1"/>
      <c r="AW804" s="1"/>
      <c r="AX804" s="1"/>
      <c r="AY804" s="1"/>
    </row>
    <row r="805" spans="1:51" ht="13.5" customHeight="1">
      <c r="A805" s="1"/>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1"/>
      <c r="AO805" s="1"/>
      <c r="AP805" s="1"/>
      <c r="AQ805" s="1"/>
      <c r="AR805" s="1"/>
      <c r="AS805" s="1"/>
      <c r="AT805" s="1"/>
      <c r="AU805" s="1"/>
      <c r="AV805" s="1"/>
      <c r="AW805" s="1"/>
      <c r="AX805" s="1"/>
      <c r="AY805" s="1"/>
    </row>
    <row r="806" spans="1:51" ht="13.5" customHeight="1">
      <c r="A806" s="1"/>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1"/>
      <c r="AO806" s="1"/>
      <c r="AP806" s="1"/>
      <c r="AQ806" s="1"/>
      <c r="AR806" s="1"/>
      <c r="AS806" s="1"/>
      <c r="AT806" s="1"/>
      <c r="AU806" s="1"/>
      <c r="AV806" s="1"/>
      <c r="AW806" s="1"/>
      <c r="AX806" s="1"/>
      <c r="AY806" s="1"/>
    </row>
    <row r="807" spans="1:51" ht="13.5" customHeight="1">
      <c r="A807" s="1"/>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1"/>
      <c r="AO807" s="1"/>
      <c r="AP807" s="1"/>
      <c r="AQ807" s="1"/>
      <c r="AR807" s="1"/>
      <c r="AS807" s="1"/>
      <c r="AT807" s="1"/>
      <c r="AU807" s="1"/>
      <c r="AV807" s="1"/>
      <c r="AW807" s="1"/>
      <c r="AX807" s="1"/>
      <c r="AY807" s="1"/>
    </row>
    <row r="808" spans="1:51" ht="13.5" customHeight="1">
      <c r="A808" s="1"/>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1"/>
      <c r="AO808" s="1"/>
      <c r="AP808" s="1"/>
      <c r="AQ808" s="1"/>
      <c r="AR808" s="1"/>
      <c r="AS808" s="1"/>
      <c r="AT808" s="1"/>
      <c r="AU808" s="1"/>
      <c r="AV808" s="1"/>
      <c r="AW808" s="1"/>
      <c r="AX808" s="1"/>
      <c r="AY808" s="1"/>
    </row>
    <row r="809" spans="1:51" ht="13.5" customHeight="1">
      <c r="A809" s="1"/>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1"/>
      <c r="AO809" s="1"/>
      <c r="AP809" s="1"/>
      <c r="AQ809" s="1"/>
      <c r="AR809" s="1"/>
      <c r="AS809" s="1"/>
      <c r="AT809" s="1"/>
      <c r="AU809" s="1"/>
      <c r="AV809" s="1"/>
      <c r="AW809" s="1"/>
      <c r="AX809" s="1"/>
      <c r="AY809" s="1"/>
    </row>
    <row r="810" spans="1:51" ht="13.5" customHeight="1">
      <c r="A810" s="1"/>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1"/>
      <c r="AO810" s="1"/>
      <c r="AP810" s="1"/>
      <c r="AQ810" s="1"/>
      <c r="AR810" s="1"/>
      <c r="AS810" s="1"/>
      <c r="AT810" s="1"/>
      <c r="AU810" s="1"/>
      <c r="AV810" s="1"/>
      <c r="AW810" s="1"/>
      <c r="AX810" s="1"/>
      <c r="AY810" s="1"/>
    </row>
    <row r="811" spans="1:51" ht="13.5" customHeight="1">
      <c r="A811" s="1"/>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1"/>
      <c r="AO811" s="1"/>
      <c r="AP811" s="1"/>
      <c r="AQ811" s="1"/>
      <c r="AR811" s="1"/>
      <c r="AS811" s="1"/>
      <c r="AT811" s="1"/>
      <c r="AU811" s="1"/>
      <c r="AV811" s="1"/>
      <c r="AW811" s="1"/>
      <c r="AX811" s="1"/>
      <c r="AY811" s="1"/>
    </row>
    <row r="812" spans="1:51" ht="13.5" customHeight="1">
      <c r="A812" s="1"/>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1"/>
      <c r="AO812" s="1"/>
      <c r="AP812" s="1"/>
      <c r="AQ812" s="1"/>
      <c r="AR812" s="1"/>
      <c r="AS812" s="1"/>
      <c r="AT812" s="1"/>
      <c r="AU812" s="1"/>
      <c r="AV812" s="1"/>
      <c r="AW812" s="1"/>
      <c r="AX812" s="1"/>
      <c r="AY812" s="1"/>
    </row>
    <row r="813" spans="1:51" ht="13.5" customHeight="1">
      <c r="A813" s="1"/>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1"/>
      <c r="AO813" s="1"/>
      <c r="AP813" s="1"/>
      <c r="AQ813" s="1"/>
      <c r="AR813" s="1"/>
      <c r="AS813" s="1"/>
      <c r="AT813" s="1"/>
      <c r="AU813" s="1"/>
      <c r="AV813" s="1"/>
      <c r="AW813" s="1"/>
      <c r="AX813" s="1"/>
      <c r="AY813" s="1"/>
    </row>
    <row r="814" spans="1:51" ht="13.5" customHeight="1">
      <c r="A814" s="1"/>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1"/>
      <c r="AO814" s="1"/>
      <c r="AP814" s="1"/>
      <c r="AQ814" s="1"/>
      <c r="AR814" s="1"/>
      <c r="AS814" s="1"/>
      <c r="AT814" s="1"/>
      <c r="AU814" s="1"/>
      <c r="AV814" s="1"/>
      <c r="AW814" s="1"/>
      <c r="AX814" s="1"/>
      <c r="AY814" s="1"/>
    </row>
    <row r="815" spans="1:51" ht="13.5" customHeight="1">
      <c r="A815" s="1"/>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1"/>
      <c r="AO815" s="1"/>
      <c r="AP815" s="1"/>
      <c r="AQ815" s="1"/>
      <c r="AR815" s="1"/>
      <c r="AS815" s="1"/>
      <c r="AT815" s="1"/>
      <c r="AU815" s="1"/>
      <c r="AV815" s="1"/>
      <c r="AW815" s="1"/>
      <c r="AX815" s="1"/>
      <c r="AY815" s="1"/>
    </row>
    <row r="816" spans="1:51" ht="13.5" customHeight="1">
      <c r="A816" s="1"/>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1"/>
      <c r="AO816" s="1"/>
      <c r="AP816" s="1"/>
      <c r="AQ816" s="1"/>
      <c r="AR816" s="1"/>
      <c r="AS816" s="1"/>
      <c r="AT816" s="1"/>
      <c r="AU816" s="1"/>
      <c r="AV816" s="1"/>
      <c r="AW816" s="1"/>
      <c r="AX816" s="1"/>
      <c r="AY816" s="1"/>
    </row>
    <row r="817" spans="1:51" ht="13.5" customHeight="1">
      <c r="A817" s="1"/>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1"/>
      <c r="AO817" s="1"/>
      <c r="AP817" s="1"/>
      <c r="AQ817" s="1"/>
      <c r="AR817" s="1"/>
      <c r="AS817" s="1"/>
      <c r="AT817" s="1"/>
      <c r="AU817" s="1"/>
      <c r="AV817" s="1"/>
      <c r="AW817" s="1"/>
      <c r="AX817" s="1"/>
      <c r="AY817" s="1"/>
    </row>
    <row r="818" spans="1:51" ht="13.5" customHeight="1">
      <c r="A818" s="1"/>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1"/>
      <c r="AO818" s="1"/>
      <c r="AP818" s="1"/>
      <c r="AQ818" s="1"/>
      <c r="AR818" s="1"/>
      <c r="AS818" s="1"/>
      <c r="AT818" s="1"/>
      <c r="AU818" s="1"/>
      <c r="AV818" s="1"/>
      <c r="AW818" s="1"/>
      <c r="AX818" s="1"/>
      <c r="AY818" s="1"/>
    </row>
    <row r="819" spans="1:51" ht="13.5" customHeight="1">
      <c r="A819" s="1"/>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1"/>
      <c r="AO819" s="1"/>
      <c r="AP819" s="1"/>
      <c r="AQ819" s="1"/>
      <c r="AR819" s="1"/>
      <c r="AS819" s="1"/>
      <c r="AT819" s="1"/>
      <c r="AU819" s="1"/>
      <c r="AV819" s="1"/>
      <c r="AW819" s="1"/>
      <c r="AX819" s="1"/>
      <c r="AY819" s="1"/>
    </row>
    <row r="820" spans="1:51" ht="13.5" customHeight="1">
      <c r="A820" s="1"/>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1"/>
      <c r="AO820" s="1"/>
      <c r="AP820" s="1"/>
      <c r="AQ820" s="1"/>
      <c r="AR820" s="1"/>
      <c r="AS820" s="1"/>
      <c r="AT820" s="1"/>
      <c r="AU820" s="1"/>
      <c r="AV820" s="1"/>
      <c r="AW820" s="1"/>
      <c r="AX820" s="1"/>
      <c r="AY820" s="1"/>
    </row>
    <row r="821" spans="1:51" ht="13.5" customHeight="1">
      <c r="A821" s="1"/>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1"/>
      <c r="AO821" s="1"/>
      <c r="AP821" s="1"/>
      <c r="AQ821" s="1"/>
      <c r="AR821" s="1"/>
      <c r="AS821" s="1"/>
      <c r="AT821" s="1"/>
      <c r="AU821" s="1"/>
      <c r="AV821" s="1"/>
      <c r="AW821" s="1"/>
      <c r="AX821" s="1"/>
      <c r="AY821" s="1"/>
    </row>
    <row r="822" spans="1:51" ht="13.5" customHeight="1">
      <c r="A822" s="1"/>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1"/>
      <c r="AO822" s="1"/>
      <c r="AP822" s="1"/>
      <c r="AQ822" s="1"/>
      <c r="AR822" s="1"/>
      <c r="AS822" s="1"/>
      <c r="AT822" s="1"/>
      <c r="AU822" s="1"/>
      <c r="AV822" s="1"/>
      <c r="AW822" s="1"/>
      <c r="AX822" s="1"/>
      <c r="AY822" s="1"/>
    </row>
    <row r="823" spans="1:51" ht="13.5" customHeight="1">
      <c r="A823" s="1"/>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1"/>
      <c r="AO823" s="1"/>
      <c r="AP823" s="1"/>
      <c r="AQ823" s="1"/>
      <c r="AR823" s="1"/>
      <c r="AS823" s="1"/>
      <c r="AT823" s="1"/>
      <c r="AU823" s="1"/>
      <c r="AV823" s="1"/>
      <c r="AW823" s="1"/>
      <c r="AX823" s="1"/>
      <c r="AY823" s="1"/>
    </row>
    <row r="824" spans="1:51" ht="13.5" customHeight="1">
      <c r="A824" s="1"/>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1"/>
      <c r="AO824" s="1"/>
      <c r="AP824" s="1"/>
      <c r="AQ824" s="1"/>
      <c r="AR824" s="1"/>
      <c r="AS824" s="1"/>
      <c r="AT824" s="1"/>
      <c r="AU824" s="1"/>
      <c r="AV824" s="1"/>
      <c r="AW824" s="1"/>
      <c r="AX824" s="1"/>
      <c r="AY824" s="1"/>
    </row>
    <row r="825" spans="1:51" ht="13.5" customHeight="1">
      <c r="A825" s="1"/>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1"/>
      <c r="AO825" s="1"/>
      <c r="AP825" s="1"/>
      <c r="AQ825" s="1"/>
      <c r="AR825" s="1"/>
      <c r="AS825" s="1"/>
      <c r="AT825" s="1"/>
      <c r="AU825" s="1"/>
      <c r="AV825" s="1"/>
      <c r="AW825" s="1"/>
      <c r="AX825" s="1"/>
      <c r="AY825" s="1"/>
    </row>
    <row r="826" spans="1:51" ht="13.5" customHeight="1">
      <c r="A826" s="1"/>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1"/>
      <c r="AO826" s="1"/>
      <c r="AP826" s="1"/>
      <c r="AQ826" s="1"/>
      <c r="AR826" s="1"/>
      <c r="AS826" s="1"/>
      <c r="AT826" s="1"/>
      <c r="AU826" s="1"/>
      <c r="AV826" s="1"/>
      <c r="AW826" s="1"/>
      <c r="AX826" s="1"/>
      <c r="AY826" s="1"/>
    </row>
    <row r="827" spans="1:51" ht="13.5" customHeight="1">
      <c r="A827" s="1"/>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1"/>
      <c r="AO827" s="1"/>
      <c r="AP827" s="1"/>
      <c r="AQ827" s="1"/>
      <c r="AR827" s="1"/>
      <c r="AS827" s="1"/>
      <c r="AT827" s="1"/>
      <c r="AU827" s="1"/>
      <c r="AV827" s="1"/>
      <c r="AW827" s="1"/>
      <c r="AX827" s="1"/>
      <c r="AY827" s="1"/>
    </row>
    <row r="828" spans="1:51" ht="13.5" customHeight="1">
      <c r="A828" s="1"/>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1"/>
      <c r="AO828" s="1"/>
      <c r="AP828" s="1"/>
      <c r="AQ828" s="1"/>
      <c r="AR828" s="1"/>
      <c r="AS828" s="1"/>
      <c r="AT828" s="1"/>
      <c r="AU828" s="1"/>
      <c r="AV828" s="1"/>
      <c r="AW828" s="1"/>
      <c r="AX828" s="1"/>
      <c r="AY828" s="1"/>
    </row>
    <row r="829" spans="1:51" ht="13.5" customHeight="1">
      <c r="A829" s="1"/>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1"/>
      <c r="AO829" s="1"/>
      <c r="AP829" s="1"/>
      <c r="AQ829" s="1"/>
      <c r="AR829" s="1"/>
      <c r="AS829" s="1"/>
      <c r="AT829" s="1"/>
      <c r="AU829" s="1"/>
      <c r="AV829" s="1"/>
      <c r="AW829" s="1"/>
      <c r="AX829" s="1"/>
      <c r="AY829" s="1"/>
    </row>
    <row r="830" spans="1:51" ht="13.5" customHeight="1">
      <c r="A830" s="1"/>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1"/>
      <c r="AO830" s="1"/>
      <c r="AP830" s="1"/>
      <c r="AQ830" s="1"/>
      <c r="AR830" s="1"/>
      <c r="AS830" s="1"/>
      <c r="AT830" s="1"/>
      <c r="AU830" s="1"/>
      <c r="AV830" s="1"/>
      <c r="AW830" s="1"/>
      <c r="AX830" s="1"/>
      <c r="AY830" s="1"/>
    </row>
    <row r="831" spans="1:51" ht="13.5" customHeight="1">
      <c r="A831" s="1"/>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1"/>
      <c r="AO831" s="1"/>
      <c r="AP831" s="1"/>
      <c r="AQ831" s="1"/>
      <c r="AR831" s="1"/>
      <c r="AS831" s="1"/>
      <c r="AT831" s="1"/>
      <c r="AU831" s="1"/>
      <c r="AV831" s="1"/>
      <c r="AW831" s="1"/>
      <c r="AX831" s="1"/>
      <c r="AY831" s="1"/>
    </row>
    <row r="832" spans="1:51" ht="13.5" customHeight="1">
      <c r="A832" s="1"/>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1"/>
      <c r="AO832" s="1"/>
      <c r="AP832" s="1"/>
      <c r="AQ832" s="1"/>
      <c r="AR832" s="1"/>
      <c r="AS832" s="1"/>
      <c r="AT832" s="1"/>
      <c r="AU832" s="1"/>
      <c r="AV832" s="1"/>
      <c r="AW832" s="1"/>
      <c r="AX832" s="1"/>
      <c r="AY832" s="1"/>
    </row>
    <row r="833" spans="1:51" ht="13.5" customHeight="1">
      <c r="A833" s="1"/>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1"/>
      <c r="AO833" s="1"/>
      <c r="AP833" s="1"/>
      <c r="AQ833" s="1"/>
      <c r="AR833" s="1"/>
      <c r="AS833" s="1"/>
      <c r="AT833" s="1"/>
      <c r="AU833" s="1"/>
      <c r="AV833" s="1"/>
      <c r="AW833" s="1"/>
      <c r="AX833" s="1"/>
      <c r="AY833" s="1"/>
    </row>
    <row r="834" spans="1:51" ht="13.5" customHeight="1">
      <c r="A834" s="1"/>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1"/>
      <c r="AO834" s="1"/>
      <c r="AP834" s="1"/>
      <c r="AQ834" s="1"/>
      <c r="AR834" s="1"/>
      <c r="AS834" s="1"/>
      <c r="AT834" s="1"/>
      <c r="AU834" s="1"/>
      <c r="AV834" s="1"/>
      <c r="AW834" s="1"/>
      <c r="AX834" s="1"/>
      <c r="AY834" s="1"/>
    </row>
    <row r="835" spans="1:51" ht="13.5" customHeight="1">
      <c r="A835" s="1"/>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1"/>
      <c r="AO835" s="1"/>
      <c r="AP835" s="1"/>
      <c r="AQ835" s="1"/>
      <c r="AR835" s="1"/>
      <c r="AS835" s="1"/>
      <c r="AT835" s="1"/>
      <c r="AU835" s="1"/>
      <c r="AV835" s="1"/>
      <c r="AW835" s="1"/>
      <c r="AX835" s="1"/>
      <c r="AY835" s="1"/>
    </row>
    <row r="836" spans="1:51" ht="13.5" customHeight="1">
      <c r="A836" s="1"/>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1"/>
      <c r="AO836" s="1"/>
      <c r="AP836" s="1"/>
      <c r="AQ836" s="1"/>
      <c r="AR836" s="1"/>
      <c r="AS836" s="1"/>
      <c r="AT836" s="1"/>
      <c r="AU836" s="1"/>
      <c r="AV836" s="1"/>
      <c r="AW836" s="1"/>
      <c r="AX836" s="1"/>
      <c r="AY836" s="1"/>
    </row>
    <row r="837" spans="1:51" ht="13.5" customHeight="1">
      <c r="A837" s="1"/>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1"/>
      <c r="AO837" s="1"/>
      <c r="AP837" s="1"/>
      <c r="AQ837" s="1"/>
      <c r="AR837" s="1"/>
      <c r="AS837" s="1"/>
      <c r="AT837" s="1"/>
      <c r="AU837" s="1"/>
      <c r="AV837" s="1"/>
      <c r="AW837" s="1"/>
      <c r="AX837" s="1"/>
      <c r="AY837" s="1"/>
    </row>
    <row r="838" spans="1:51" ht="13.5" customHeight="1">
      <c r="A838" s="1"/>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1"/>
      <c r="AO838" s="1"/>
      <c r="AP838" s="1"/>
      <c r="AQ838" s="1"/>
      <c r="AR838" s="1"/>
      <c r="AS838" s="1"/>
      <c r="AT838" s="1"/>
      <c r="AU838" s="1"/>
      <c r="AV838" s="1"/>
      <c r="AW838" s="1"/>
      <c r="AX838" s="1"/>
      <c r="AY838" s="1"/>
    </row>
    <row r="839" spans="1:51" ht="13.5" customHeight="1">
      <c r="A839" s="1"/>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1"/>
      <c r="AO839" s="1"/>
      <c r="AP839" s="1"/>
      <c r="AQ839" s="1"/>
      <c r="AR839" s="1"/>
      <c r="AS839" s="1"/>
      <c r="AT839" s="1"/>
      <c r="AU839" s="1"/>
      <c r="AV839" s="1"/>
      <c r="AW839" s="1"/>
      <c r="AX839" s="1"/>
      <c r="AY839" s="1"/>
    </row>
    <row r="840" spans="1:51" ht="13.5" customHeight="1">
      <c r="A840" s="1"/>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1"/>
      <c r="AO840" s="1"/>
      <c r="AP840" s="1"/>
      <c r="AQ840" s="1"/>
      <c r="AR840" s="1"/>
      <c r="AS840" s="1"/>
      <c r="AT840" s="1"/>
      <c r="AU840" s="1"/>
      <c r="AV840" s="1"/>
      <c r="AW840" s="1"/>
      <c r="AX840" s="1"/>
      <c r="AY840" s="1"/>
    </row>
    <row r="841" spans="1:51" ht="13.5" customHeight="1">
      <c r="A841" s="1"/>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1"/>
      <c r="AO841" s="1"/>
      <c r="AP841" s="1"/>
      <c r="AQ841" s="1"/>
      <c r="AR841" s="1"/>
      <c r="AS841" s="1"/>
      <c r="AT841" s="1"/>
      <c r="AU841" s="1"/>
      <c r="AV841" s="1"/>
      <c r="AW841" s="1"/>
      <c r="AX841" s="1"/>
      <c r="AY841" s="1"/>
    </row>
    <row r="842" spans="1:51" ht="13.5" customHeight="1">
      <c r="A842" s="1"/>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1"/>
      <c r="AO842" s="1"/>
      <c r="AP842" s="1"/>
      <c r="AQ842" s="1"/>
      <c r="AR842" s="1"/>
      <c r="AS842" s="1"/>
      <c r="AT842" s="1"/>
      <c r="AU842" s="1"/>
      <c r="AV842" s="1"/>
      <c r="AW842" s="1"/>
      <c r="AX842" s="1"/>
      <c r="AY842" s="1"/>
    </row>
    <row r="843" spans="1:51" ht="13.5" customHeight="1">
      <c r="A843" s="1"/>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1"/>
      <c r="AO843" s="1"/>
      <c r="AP843" s="1"/>
      <c r="AQ843" s="1"/>
      <c r="AR843" s="1"/>
      <c r="AS843" s="1"/>
      <c r="AT843" s="1"/>
      <c r="AU843" s="1"/>
      <c r="AV843" s="1"/>
      <c r="AW843" s="1"/>
      <c r="AX843" s="1"/>
      <c r="AY843" s="1"/>
    </row>
    <row r="844" spans="1:51" ht="13.5" customHeight="1">
      <c r="A844" s="1"/>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1"/>
      <c r="AO844" s="1"/>
      <c r="AP844" s="1"/>
      <c r="AQ844" s="1"/>
      <c r="AR844" s="1"/>
      <c r="AS844" s="1"/>
      <c r="AT844" s="1"/>
      <c r="AU844" s="1"/>
      <c r="AV844" s="1"/>
      <c r="AW844" s="1"/>
      <c r="AX844" s="1"/>
      <c r="AY844" s="1"/>
    </row>
    <row r="845" spans="1:51" ht="13.5" customHeight="1">
      <c r="A845" s="1"/>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1"/>
      <c r="AO845" s="1"/>
      <c r="AP845" s="1"/>
      <c r="AQ845" s="1"/>
      <c r="AR845" s="1"/>
      <c r="AS845" s="1"/>
      <c r="AT845" s="1"/>
      <c r="AU845" s="1"/>
      <c r="AV845" s="1"/>
      <c r="AW845" s="1"/>
      <c r="AX845" s="1"/>
      <c r="AY845" s="1"/>
    </row>
    <row r="846" spans="1:51" ht="13.5" customHeight="1">
      <c r="A846" s="1"/>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1"/>
      <c r="AO846" s="1"/>
      <c r="AP846" s="1"/>
      <c r="AQ846" s="1"/>
      <c r="AR846" s="1"/>
      <c r="AS846" s="1"/>
      <c r="AT846" s="1"/>
      <c r="AU846" s="1"/>
      <c r="AV846" s="1"/>
      <c r="AW846" s="1"/>
      <c r="AX846" s="1"/>
      <c r="AY846" s="1"/>
    </row>
    <row r="847" spans="1:51" ht="13.5" customHeight="1">
      <c r="A847" s="1"/>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1"/>
      <c r="AO847" s="1"/>
      <c r="AP847" s="1"/>
      <c r="AQ847" s="1"/>
      <c r="AR847" s="1"/>
      <c r="AS847" s="1"/>
      <c r="AT847" s="1"/>
      <c r="AU847" s="1"/>
      <c r="AV847" s="1"/>
      <c r="AW847" s="1"/>
      <c r="AX847" s="1"/>
      <c r="AY847" s="1"/>
    </row>
    <row r="848" spans="1:51" ht="13.5" customHeight="1">
      <c r="A848" s="1"/>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1"/>
      <c r="AO848" s="1"/>
      <c r="AP848" s="1"/>
      <c r="AQ848" s="1"/>
      <c r="AR848" s="1"/>
      <c r="AS848" s="1"/>
      <c r="AT848" s="1"/>
      <c r="AU848" s="1"/>
      <c r="AV848" s="1"/>
      <c r="AW848" s="1"/>
      <c r="AX848" s="1"/>
      <c r="AY848" s="1"/>
    </row>
    <row r="849" spans="1:51" ht="13.5" customHeight="1">
      <c r="A849" s="1"/>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1"/>
      <c r="AO849" s="1"/>
      <c r="AP849" s="1"/>
      <c r="AQ849" s="1"/>
      <c r="AR849" s="1"/>
      <c r="AS849" s="1"/>
      <c r="AT849" s="1"/>
      <c r="AU849" s="1"/>
      <c r="AV849" s="1"/>
      <c r="AW849" s="1"/>
      <c r="AX849" s="1"/>
      <c r="AY849" s="1"/>
    </row>
    <row r="850" spans="1:51" ht="13.5" customHeight="1">
      <c r="A850" s="1"/>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1"/>
      <c r="AO850" s="1"/>
      <c r="AP850" s="1"/>
      <c r="AQ850" s="1"/>
      <c r="AR850" s="1"/>
      <c r="AS850" s="1"/>
      <c r="AT850" s="1"/>
      <c r="AU850" s="1"/>
      <c r="AV850" s="1"/>
      <c r="AW850" s="1"/>
      <c r="AX850" s="1"/>
      <c r="AY850" s="1"/>
    </row>
    <row r="851" spans="1:51" ht="13.5" customHeight="1">
      <c r="A851" s="1"/>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1"/>
      <c r="AO851" s="1"/>
      <c r="AP851" s="1"/>
      <c r="AQ851" s="1"/>
      <c r="AR851" s="1"/>
      <c r="AS851" s="1"/>
      <c r="AT851" s="1"/>
      <c r="AU851" s="1"/>
      <c r="AV851" s="1"/>
      <c r="AW851" s="1"/>
      <c r="AX851" s="1"/>
      <c r="AY851" s="1"/>
    </row>
    <row r="852" spans="1:51" ht="13.5" customHeight="1">
      <c r="A852" s="1"/>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1"/>
      <c r="AO852" s="1"/>
      <c r="AP852" s="1"/>
      <c r="AQ852" s="1"/>
      <c r="AR852" s="1"/>
      <c r="AS852" s="1"/>
      <c r="AT852" s="1"/>
      <c r="AU852" s="1"/>
      <c r="AV852" s="1"/>
      <c r="AW852" s="1"/>
      <c r="AX852" s="1"/>
      <c r="AY852" s="1"/>
    </row>
    <row r="853" spans="1:51" ht="13.5" customHeight="1">
      <c r="A853" s="1"/>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1"/>
      <c r="AO853" s="1"/>
      <c r="AP853" s="1"/>
      <c r="AQ853" s="1"/>
      <c r="AR853" s="1"/>
      <c r="AS853" s="1"/>
      <c r="AT853" s="1"/>
      <c r="AU853" s="1"/>
      <c r="AV853" s="1"/>
      <c r="AW853" s="1"/>
      <c r="AX853" s="1"/>
      <c r="AY853" s="1"/>
    </row>
    <row r="854" spans="1:51" ht="13.5" customHeight="1">
      <c r="A854" s="1"/>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1"/>
      <c r="AO854" s="1"/>
      <c r="AP854" s="1"/>
      <c r="AQ854" s="1"/>
      <c r="AR854" s="1"/>
      <c r="AS854" s="1"/>
      <c r="AT854" s="1"/>
      <c r="AU854" s="1"/>
      <c r="AV854" s="1"/>
      <c r="AW854" s="1"/>
      <c r="AX854" s="1"/>
      <c r="AY854" s="1"/>
    </row>
    <row r="855" spans="1:51" ht="13.5" customHeight="1">
      <c r="A855" s="1"/>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1"/>
      <c r="AO855" s="1"/>
      <c r="AP855" s="1"/>
      <c r="AQ855" s="1"/>
      <c r="AR855" s="1"/>
      <c r="AS855" s="1"/>
      <c r="AT855" s="1"/>
      <c r="AU855" s="1"/>
      <c r="AV855" s="1"/>
      <c r="AW855" s="1"/>
      <c r="AX855" s="1"/>
      <c r="AY855" s="1"/>
    </row>
    <row r="856" spans="1:51" ht="13.5" customHeight="1">
      <c r="A856" s="1"/>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1"/>
      <c r="AO856" s="1"/>
      <c r="AP856" s="1"/>
      <c r="AQ856" s="1"/>
      <c r="AR856" s="1"/>
      <c r="AS856" s="1"/>
      <c r="AT856" s="1"/>
      <c r="AU856" s="1"/>
      <c r="AV856" s="1"/>
      <c r="AW856" s="1"/>
      <c r="AX856" s="1"/>
      <c r="AY856" s="1"/>
    </row>
    <row r="857" spans="1:51" ht="13.5" customHeight="1">
      <c r="A857" s="1"/>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1"/>
      <c r="AO857" s="1"/>
      <c r="AP857" s="1"/>
      <c r="AQ857" s="1"/>
      <c r="AR857" s="1"/>
      <c r="AS857" s="1"/>
      <c r="AT857" s="1"/>
      <c r="AU857" s="1"/>
      <c r="AV857" s="1"/>
      <c r="AW857" s="1"/>
      <c r="AX857" s="1"/>
      <c r="AY857" s="1"/>
    </row>
    <row r="858" spans="1:51" ht="13.5" customHeight="1">
      <c r="A858" s="1"/>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1"/>
      <c r="AO858" s="1"/>
      <c r="AP858" s="1"/>
      <c r="AQ858" s="1"/>
      <c r="AR858" s="1"/>
      <c r="AS858" s="1"/>
      <c r="AT858" s="1"/>
      <c r="AU858" s="1"/>
      <c r="AV858" s="1"/>
      <c r="AW858" s="1"/>
      <c r="AX858" s="1"/>
      <c r="AY858" s="1"/>
    </row>
    <row r="859" spans="1:51" ht="13.5" customHeight="1">
      <c r="A859" s="1"/>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1"/>
      <c r="AO859" s="1"/>
      <c r="AP859" s="1"/>
      <c r="AQ859" s="1"/>
      <c r="AR859" s="1"/>
      <c r="AS859" s="1"/>
      <c r="AT859" s="1"/>
      <c r="AU859" s="1"/>
      <c r="AV859" s="1"/>
      <c r="AW859" s="1"/>
      <c r="AX859" s="1"/>
      <c r="AY859" s="1"/>
    </row>
    <row r="860" spans="1:51" ht="13.5" customHeight="1">
      <c r="A860" s="1"/>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1"/>
      <c r="AO860" s="1"/>
      <c r="AP860" s="1"/>
      <c r="AQ860" s="1"/>
      <c r="AR860" s="1"/>
      <c r="AS860" s="1"/>
      <c r="AT860" s="1"/>
      <c r="AU860" s="1"/>
      <c r="AV860" s="1"/>
      <c r="AW860" s="1"/>
      <c r="AX860" s="1"/>
      <c r="AY860" s="1"/>
    </row>
    <row r="861" spans="1:51" ht="13.5" customHeight="1">
      <c r="A861" s="1"/>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1"/>
      <c r="AO861" s="1"/>
      <c r="AP861" s="1"/>
      <c r="AQ861" s="1"/>
      <c r="AR861" s="1"/>
      <c r="AS861" s="1"/>
      <c r="AT861" s="1"/>
      <c r="AU861" s="1"/>
      <c r="AV861" s="1"/>
      <c r="AW861" s="1"/>
      <c r="AX861" s="1"/>
      <c r="AY861" s="1"/>
    </row>
    <row r="862" spans="1:51" ht="13.5" customHeight="1">
      <c r="A862" s="1"/>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1"/>
      <c r="AO862" s="1"/>
      <c r="AP862" s="1"/>
      <c r="AQ862" s="1"/>
      <c r="AR862" s="1"/>
      <c r="AS862" s="1"/>
      <c r="AT862" s="1"/>
      <c r="AU862" s="1"/>
      <c r="AV862" s="1"/>
      <c r="AW862" s="1"/>
      <c r="AX862" s="1"/>
      <c r="AY862" s="1"/>
    </row>
    <row r="863" spans="1:51" ht="13.5" customHeight="1">
      <c r="A863" s="1"/>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1"/>
      <c r="AO863" s="1"/>
      <c r="AP863" s="1"/>
      <c r="AQ863" s="1"/>
      <c r="AR863" s="1"/>
      <c r="AS863" s="1"/>
      <c r="AT863" s="1"/>
      <c r="AU863" s="1"/>
      <c r="AV863" s="1"/>
      <c r="AW863" s="1"/>
      <c r="AX863" s="1"/>
      <c r="AY863" s="1"/>
    </row>
    <row r="864" spans="1:51" ht="13.5" customHeight="1">
      <c r="A864" s="1"/>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1"/>
      <c r="AO864" s="1"/>
      <c r="AP864" s="1"/>
      <c r="AQ864" s="1"/>
      <c r="AR864" s="1"/>
      <c r="AS864" s="1"/>
      <c r="AT864" s="1"/>
      <c r="AU864" s="1"/>
      <c r="AV864" s="1"/>
      <c r="AW864" s="1"/>
      <c r="AX864" s="1"/>
      <c r="AY864" s="1"/>
    </row>
    <row r="865" spans="1:51" ht="13.5" customHeight="1">
      <c r="A865" s="1"/>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1"/>
      <c r="AO865" s="1"/>
      <c r="AP865" s="1"/>
      <c r="AQ865" s="1"/>
      <c r="AR865" s="1"/>
      <c r="AS865" s="1"/>
      <c r="AT865" s="1"/>
      <c r="AU865" s="1"/>
      <c r="AV865" s="1"/>
      <c r="AW865" s="1"/>
      <c r="AX865" s="1"/>
      <c r="AY865" s="1"/>
    </row>
    <row r="866" spans="1:51" ht="13.5" customHeight="1">
      <c r="A866" s="1"/>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1"/>
      <c r="AO866" s="1"/>
      <c r="AP866" s="1"/>
      <c r="AQ866" s="1"/>
      <c r="AR866" s="1"/>
      <c r="AS866" s="1"/>
      <c r="AT866" s="1"/>
      <c r="AU866" s="1"/>
      <c r="AV866" s="1"/>
      <c r="AW866" s="1"/>
      <c r="AX866" s="1"/>
      <c r="AY866" s="1"/>
    </row>
    <row r="867" spans="1:51" ht="13.5" customHeight="1">
      <c r="A867" s="1"/>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1"/>
      <c r="AO867" s="1"/>
      <c r="AP867" s="1"/>
      <c r="AQ867" s="1"/>
      <c r="AR867" s="1"/>
      <c r="AS867" s="1"/>
      <c r="AT867" s="1"/>
      <c r="AU867" s="1"/>
      <c r="AV867" s="1"/>
      <c r="AW867" s="1"/>
      <c r="AX867" s="1"/>
      <c r="AY867" s="1"/>
    </row>
    <row r="868" spans="1:51" ht="13.5" customHeight="1">
      <c r="A868" s="1"/>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1"/>
      <c r="AO868" s="1"/>
      <c r="AP868" s="1"/>
      <c r="AQ868" s="1"/>
      <c r="AR868" s="1"/>
      <c r="AS868" s="1"/>
      <c r="AT868" s="1"/>
      <c r="AU868" s="1"/>
      <c r="AV868" s="1"/>
      <c r="AW868" s="1"/>
      <c r="AX868" s="1"/>
      <c r="AY868" s="1"/>
    </row>
    <row r="869" spans="1:51" ht="13.5" customHeight="1">
      <c r="A869" s="1"/>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1"/>
      <c r="AO869" s="1"/>
      <c r="AP869" s="1"/>
      <c r="AQ869" s="1"/>
      <c r="AR869" s="1"/>
      <c r="AS869" s="1"/>
      <c r="AT869" s="1"/>
      <c r="AU869" s="1"/>
      <c r="AV869" s="1"/>
      <c r="AW869" s="1"/>
      <c r="AX869" s="1"/>
      <c r="AY869" s="1"/>
    </row>
    <row r="870" spans="1:51" ht="13.5" customHeight="1">
      <c r="A870" s="1"/>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1"/>
      <c r="AO870" s="1"/>
      <c r="AP870" s="1"/>
      <c r="AQ870" s="1"/>
      <c r="AR870" s="1"/>
      <c r="AS870" s="1"/>
      <c r="AT870" s="1"/>
      <c r="AU870" s="1"/>
      <c r="AV870" s="1"/>
      <c r="AW870" s="1"/>
      <c r="AX870" s="1"/>
      <c r="AY870" s="1"/>
    </row>
    <row r="871" spans="1:51" ht="13.5" customHeight="1">
      <c r="A871" s="1"/>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1"/>
      <c r="AO871" s="1"/>
      <c r="AP871" s="1"/>
      <c r="AQ871" s="1"/>
      <c r="AR871" s="1"/>
      <c r="AS871" s="1"/>
      <c r="AT871" s="1"/>
      <c r="AU871" s="1"/>
      <c r="AV871" s="1"/>
      <c r="AW871" s="1"/>
      <c r="AX871" s="1"/>
      <c r="AY871" s="1"/>
    </row>
    <row r="872" spans="1:51" ht="13.5" customHeight="1">
      <c r="A872" s="1"/>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1"/>
      <c r="AO872" s="1"/>
      <c r="AP872" s="1"/>
      <c r="AQ872" s="1"/>
      <c r="AR872" s="1"/>
      <c r="AS872" s="1"/>
      <c r="AT872" s="1"/>
      <c r="AU872" s="1"/>
      <c r="AV872" s="1"/>
      <c r="AW872" s="1"/>
      <c r="AX872" s="1"/>
      <c r="AY872" s="1"/>
    </row>
    <row r="873" spans="1:51" ht="13.5" customHeight="1">
      <c r="A873" s="1"/>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1"/>
      <c r="AO873" s="1"/>
      <c r="AP873" s="1"/>
      <c r="AQ873" s="1"/>
      <c r="AR873" s="1"/>
      <c r="AS873" s="1"/>
      <c r="AT873" s="1"/>
      <c r="AU873" s="1"/>
      <c r="AV873" s="1"/>
      <c r="AW873" s="1"/>
      <c r="AX873" s="1"/>
      <c r="AY873" s="1"/>
    </row>
    <row r="874" spans="1:51" ht="13.5" customHeight="1">
      <c r="A874" s="1"/>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1"/>
      <c r="AO874" s="1"/>
      <c r="AP874" s="1"/>
      <c r="AQ874" s="1"/>
      <c r="AR874" s="1"/>
      <c r="AS874" s="1"/>
      <c r="AT874" s="1"/>
      <c r="AU874" s="1"/>
      <c r="AV874" s="1"/>
      <c r="AW874" s="1"/>
      <c r="AX874" s="1"/>
      <c r="AY874" s="1"/>
    </row>
    <row r="875" spans="1:51" ht="13.5" customHeight="1">
      <c r="A875" s="1"/>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1"/>
      <c r="AO875" s="1"/>
      <c r="AP875" s="1"/>
      <c r="AQ875" s="1"/>
      <c r="AR875" s="1"/>
      <c r="AS875" s="1"/>
      <c r="AT875" s="1"/>
      <c r="AU875" s="1"/>
      <c r="AV875" s="1"/>
      <c r="AW875" s="1"/>
      <c r="AX875" s="1"/>
      <c r="AY875" s="1"/>
    </row>
    <row r="876" spans="1:51" ht="13.5" customHeight="1">
      <c r="A876" s="1"/>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1"/>
      <c r="AO876" s="1"/>
      <c r="AP876" s="1"/>
      <c r="AQ876" s="1"/>
      <c r="AR876" s="1"/>
      <c r="AS876" s="1"/>
      <c r="AT876" s="1"/>
      <c r="AU876" s="1"/>
      <c r="AV876" s="1"/>
      <c r="AW876" s="1"/>
      <c r="AX876" s="1"/>
      <c r="AY876" s="1"/>
    </row>
    <row r="877" spans="1:51" ht="13.5" customHeight="1">
      <c r="A877" s="1"/>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1"/>
      <c r="AO877" s="1"/>
      <c r="AP877" s="1"/>
      <c r="AQ877" s="1"/>
      <c r="AR877" s="1"/>
      <c r="AS877" s="1"/>
      <c r="AT877" s="1"/>
      <c r="AU877" s="1"/>
      <c r="AV877" s="1"/>
      <c r="AW877" s="1"/>
      <c r="AX877" s="1"/>
      <c r="AY877" s="1"/>
    </row>
    <row r="878" spans="1:51" ht="13.5" customHeight="1">
      <c r="A878" s="1"/>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1"/>
      <c r="AO878" s="1"/>
      <c r="AP878" s="1"/>
      <c r="AQ878" s="1"/>
      <c r="AR878" s="1"/>
      <c r="AS878" s="1"/>
      <c r="AT878" s="1"/>
      <c r="AU878" s="1"/>
      <c r="AV878" s="1"/>
      <c r="AW878" s="1"/>
      <c r="AX878" s="1"/>
      <c r="AY878" s="1"/>
    </row>
    <row r="879" spans="1:51" ht="13.5" customHeight="1">
      <c r="A879" s="1"/>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1"/>
      <c r="AO879" s="1"/>
      <c r="AP879" s="1"/>
      <c r="AQ879" s="1"/>
      <c r="AR879" s="1"/>
      <c r="AS879" s="1"/>
      <c r="AT879" s="1"/>
      <c r="AU879" s="1"/>
      <c r="AV879" s="1"/>
      <c r="AW879" s="1"/>
      <c r="AX879" s="1"/>
      <c r="AY879" s="1"/>
    </row>
    <row r="880" spans="1:51" ht="13.5" customHeight="1">
      <c r="A880" s="1"/>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1"/>
      <c r="AO880" s="1"/>
      <c r="AP880" s="1"/>
      <c r="AQ880" s="1"/>
      <c r="AR880" s="1"/>
      <c r="AS880" s="1"/>
      <c r="AT880" s="1"/>
      <c r="AU880" s="1"/>
      <c r="AV880" s="1"/>
      <c r="AW880" s="1"/>
      <c r="AX880" s="1"/>
      <c r="AY880" s="1"/>
    </row>
    <row r="881" spans="1:51" ht="13.5" customHeight="1">
      <c r="A881" s="1"/>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1"/>
      <c r="AO881" s="1"/>
      <c r="AP881" s="1"/>
      <c r="AQ881" s="1"/>
      <c r="AR881" s="1"/>
      <c r="AS881" s="1"/>
      <c r="AT881" s="1"/>
      <c r="AU881" s="1"/>
      <c r="AV881" s="1"/>
      <c r="AW881" s="1"/>
      <c r="AX881" s="1"/>
      <c r="AY881" s="1"/>
    </row>
    <row r="882" spans="1:51" ht="13.5" customHeight="1">
      <c r="A882" s="1"/>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1"/>
      <c r="AO882" s="1"/>
      <c r="AP882" s="1"/>
      <c r="AQ882" s="1"/>
      <c r="AR882" s="1"/>
      <c r="AS882" s="1"/>
      <c r="AT882" s="1"/>
      <c r="AU882" s="1"/>
      <c r="AV882" s="1"/>
      <c r="AW882" s="1"/>
      <c r="AX882" s="1"/>
      <c r="AY882" s="1"/>
    </row>
    <row r="883" spans="1:51" ht="13.5" customHeight="1">
      <c r="A883" s="1"/>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1"/>
      <c r="AO883" s="1"/>
      <c r="AP883" s="1"/>
      <c r="AQ883" s="1"/>
      <c r="AR883" s="1"/>
      <c r="AS883" s="1"/>
      <c r="AT883" s="1"/>
      <c r="AU883" s="1"/>
      <c r="AV883" s="1"/>
      <c r="AW883" s="1"/>
      <c r="AX883" s="1"/>
      <c r="AY883" s="1"/>
    </row>
    <row r="884" spans="1:51" ht="13.5" customHeight="1">
      <c r="A884" s="1"/>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1"/>
      <c r="AO884" s="1"/>
      <c r="AP884" s="1"/>
      <c r="AQ884" s="1"/>
      <c r="AR884" s="1"/>
      <c r="AS884" s="1"/>
      <c r="AT884" s="1"/>
      <c r="AU884" s="1"/>
      <c r="AV884" s="1"/>
      <c r="AW884" s="1"/>
      <c r="AX884" s="1"/>
      <c r="AY884" s="1"/>
    </row>
    <row r="885" spans="1:51" ht="13.5" customHeight="1">
      <c r="A885" s="1"/>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1"/>
      <c r="AO885" s="1"/>
      <c r="AP885" s="1"/>
      <c r="AQ885" s="1"/>
      <c r="AR885" s="1"/>
      <c r="AS885" s="1"/>
      <c r="AT885" s="1"/>
      <c r="AU885" s="1"/>
      <c r="AV885" s="1"/>
      <c r="AW885" s="1"/>
      <c r="AX885" s="1"/>
      <c r="AY885" s="1"/>
    </row>
    <row r="886" spans="1:51" ht="13.5" customHeight="1">
      <c r="A886" s="1"/>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1"/>
      <c r="AO886" s="1"/>
      <c r="AP886" s="1"/>
      <c r="AQ886" s="1"/>
      <c r="AR886" s="1"/>
      <c r="AS886" s="1"/>
      <c r="AT886" s="1"/>
      <c r="AU886" s="1"/>
      <c r="AV886" s="1"/>
      <c r="AW886" s="1"/>
      <c r="AX886" s="1"/>
      <c r="AY886" s="1"/>
    </row>
    <row r="887" spans="1:51" ht="13.5" customHeight="1">
      <c r="A887" s="1"/>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1"/>
      <c r="AO887" s="1"/>
      <c r="AP887" s="1"/>
      <c r="AQ887" s="1"/>
      <c r="AR887" s="1"/>
      <c r="AS887" s="1"/>
      <c r="AT887" s="1"/>
      <c r="AU887" s="1"/>
      <c r="AV887" s="1"/>
      <c r="AW887" s="1"/>
      <c r="AX887" s="1"/>
      <c r="AY887" s="1"/>
    </row>
    <row r="888" spans="1:51" ht="13.5" customHeight="1">
      <c r="A888" s="1"/>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1"/>
      <c r="AO888" s="1"/>
      <c r="AP888" s="1"/>
      <c r="AQ888" s="1"/>
      <c r="AR888" s="1"/>
      <c r="AS888" s="1"/>
      <c r="AT888" s="1"/>
      <c r="AU888" s="1"/>
      <c r="AV888" s="1"/>
      <c r="AW888" s="1"/>
      <c r="AX888" s="1"/>
      <c r="AY888" s="1"/>
    </row>
    <row r="889" spans="1:51" ht="13.5" customHeight="1">
      <c r="A889" s="1"/>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1"/>
      <c r="AO889" s="1"/>
      <c r="AP889" s="1"/>
      <c r="AQ889" s="1"/>
      <c r="AR889" s="1"/>
      <c r="AS889" s="1"/>
      <c r="AT889" s="1"/>
      <c r="AU889" s="1"/>
      <c r="AV889" s="1"/>
      <c r="AW889" s="1"/>
      <c r="AX889" s="1"/>
      <c r="AY889" s="1"/>
    </row>
    <row r="890" spans="1:51" ht="13.5" customHeight="1">
      <c r="A890" s="1"/>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1"/>
      <c r="AO890" s="1"/>
      <c r="AP890" s="1"/>
      <c r="AQ890" s="1"/>
      <c r="AR890" s="1"/>
      <c r="AS890" s="1"/>
      <c r="AT890" s="1"/>
      <c r="AU890" s="1"/>
      <c r="AV890" s="1"/>
      <c r="AW890" s="1"/>
      <c r="AX890" s="1"/>
      <c r="AY890" s="1"/>
    </row>
    <row r="891" spans="1:51" ht="13.5" customHeight="1">
      <c r="A891" s="1"/>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1"/>
      <c r="AO891" s="1"/>
      <c r="AP891" s="1"/>
      <c r="AQ891" s="1"/>
      <c r="AR891" s="1"/>
      <c r="AS891" s="1"/>
      <c r="AT891" s="1"/>
      <c r="AU891" s="1"/>
      <c r="AV891" s="1"/>
      <c r="AW891" s="1"/>
      <c r="AX891" s="1"/>
      <c r="AY891" s="1"/>
    </row>
    <row r="892" spans="1:51" ht="13.5" customHeight="1">
      <c r="A892" s="1"/>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1"/>
      <c r="AO892" s="1"/>
      <c r="AP892" s="1"/>
      <c r="AQ892" s="1"/>
      <c r="AR892" s="1"/>
      <c r="AS892" s="1"/>
      <c r="AT892" s="1"/>
      <c r="AU892" s="1"/>
      <c r="AV892" s="1"/>
      <c r="AW892" s="1"/>
      <c r="AX892" s="1"/>
      <c r="AY892" s="1"/>
    </row>
    <row r="893" spans="1:51" ht="13.5" customHeight="1">
      <c r="A893" s="1"/>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1"/>
      <c r="AO893" s="1"/>
      <c r="AP893" s="1"/>
      <c r="AQ893" s="1"/>
      <c r="AR893" s="1"/>
      <c r="AS893" s="1"/>
      <c r="AT893" s="1"/>
      <c r="AU893" s="1"/>
      <c r="AV893" s="1"/>
      <c r="AW893" s="1"/>
      <c r="AX893" s="1"/>
      <c r="AY893" s="1"/>
    </row>
    <row r="894" spans="1:51" ht="13.5" customHeight="1">
      <c r="A894" s="1"/>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1"/>
      <c r="AO894" s="1"/>
      <c r="AP894" s="1"/>
      <c r="AQ894" s="1"/>
      <c r="AR894" s="1"/>
      <c r="AS894" s="1"/>
      <c r="AT894" s="1"/>
      <c r="AU894" s="1"/>
      <c r="AV894" s="1"/>
      <c r="AW894" s="1"/>
      <c r="AX894" s="1"/>
      <c r="AY894" s="1"/>
    </row>
    <row r="895" spans="1:51" ht="13.5" customHeight="1">
      <c r="A895" s="1"/>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1"/>
      <c r="AO895" s="1"/>
      <c r="AP895" s="1"/>
      <c r="AQ895" s="1"/>
      <c r="AR895" s="1"/>
      <c r="AS895" s="1"/>
      <c r="AT895" s="1"/>
      <c r="AU895" s="1"/>
      <c r="AV895" s="1"/>
      <c r="AW895" s="1"/>
      <c r="AX895" s="1"/>
      <c r="AY895" s="1"/>
    </row>
    <row r="896" spans="1:51" ht="13.5" customHeight="1">
      <c r="A896" s="1"/>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1"/>
      <c r="AO896" s="1"/>
      <c r="AP896" s="1"/>
      <c r="AQ896" s="1"/>
      <c r="AR896" s="1"/>
      <c r="AS896" s="1"/>
      <c r="AT896" s="1"/>
      <c r="AU896" s="1"/>
      <c r="AV896" s="1"/>
      <c r="AW896" s="1"/>
      <c r="AX896" s="1"/>
      <c r="AY896" s="1"/>
    </row>
    <row r="897" spans="1:51" ht="13.5" customHeight="1">
      <c r="A897" s="1"/>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1"/>
      <c r="AO897" s="1"/>
      <c r="AP897" s="1"/>
      <c r="AQ897" s="1"/>
      <c r="AR897" s="1"/>
      <c r="AS897" s="1"/>
      <c r="AT897" s="1"/>
      <c r="AU897" s="1"/>
      <c r="AV897" s="1"/>
      <c r="AW897" s="1"/>
      <c r="AX897" s="1"/>
      <c r="AY897" s="1"/>
    </row>
    <row r="898" spans="1:51" ht="13.5" customHeight="1">
      <c r="A898" s="1"/>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1"/>
      <c r="AO898" s="1"/>
      <c r="AP898" s="1"/>
      <c r="AQ898" s="1"/>
      <c r="AR898" s="1"/>
      <c r="AS898" s="1"/>
      <c r="AT898" s="1"/>
      <c r="AU898" s="1"/>
      <c r="AV898" s="1"/>
      <c r="AW898" s="1"/>
      <c r="AX898" s="1"/>
      <c r="AY898" s="1"/>
    </row>
    <row r="899" spans="1:51" ht="13.5" customHeight="1">
      <c r="A899" s="1"/>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1"/>
      <c r="AO899" s="1"/>
      <c r="AP899" s="1"/>
      <c r="AQ899" s="1"/>
      <c r="AR899" s="1"/>
      <c r="AS899" s="1"/>
      <c r="AT899" s="1"/>
      <c r="AU899" s="1"/>
      <c r="AV899" s="1"/>
      <c r="AW899" s="1"/>
      <c r="AX899" s="1"/>
      <c r="AY899" s="1"/>
    </row>
    <row r="900" spans="1:51" ht="13.5" customHeight="1">
      <c r="A900" s="1"/>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1"/>
      <c r="AO900" s="1"/>
      <c r="AP900" s="1"/>
      <c r="AQ900" s="1"/>
      <c r="AR900" s="1"/>
      <c r="AS900" s="1"/>
      <c r="AT900" s="1"/>
      <c r="AU900" s="1"/>
      <c r="AV900" s="1"/>
      <c r="AW900" s="1"/>
      <c r="AX900" s="1"/>
      <c r="AY900" s="1"/>
    </row>
    <row r="901" spans="1:51" ht="13.5" customHeight="1">
      <c r="A901" s="1"/>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1"/>
      <c r="AO901" s="1"/>
      <c r="AP901" s="1"/>
      <c r="AQ901" s="1"/>
      <c r="AR901" s="1"/>
      <c r="AS901" s="1"/>
      <c r="AT901" s="1"/>
      <c r="AU901" s="1"/>
      <c r="AV901" s="1"/>
      <c r="AW901" s="1"/>
      <c r="AX901" s="1"/>
      <c r="AY901" s="1"/>
    </row>
    <row r="902" spans="1:51" ht="13.5" customHeight="1">
      <c r="A902" s="1"/>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1"/>
      <c r="AO902" s="1"/>
      <c r="AP902" s="1"/>
      <c r="AQ902" s="1"/>
      <c r="AR902" s="1"/>
      <c r="AS902" s="1"/>
      <c r="AT902" s="1"/>
      <c r="AU902" s="1"/>
      <c r="AV902" s="1"/>
      <c r="AW902" s="1"/>
      <c r="AX902" s="1"/>
      <c r="AY902" s="1"/>
    </row>
    <row r="903" spans="1:51" ht="13.5" customHeight="1">
      <c r="A903" s="1"/>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1"/>
      <c r="AO903" s="1"/>
      <c r="AP903" s="1"/>
      <c r="AQ903" s="1"/>
      <c r="AR903" s="1"/>
      <c r="AS903" s="1"/>
      <c r="AT903" s="1"/>
      <c r="AU903" s="1"/>
      <c r="AV903" s="1"/>
      <c r="AW903" s="1"/>
      <c r="AX903" s="1"/>
      <c r="AY903" s="1"/>
    </row>
    <row r="904" spans="1:51" ht="13.5" customHeight="1">
      <c r="A904" s="1"/>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1"/>
      <c r="AO904" s="1"/>
      <c r="AP904" s="1"/>
      <c r="AQ904" s="1"/>
      <c r="AR904" s="1"/>
      <c r="AS904" s="1"/>
      <c r="AT904" s="1"/>
      <c r="AU904" s="1"/>
      <c r="AV904" s="1"/>
      <c r="AW904" s="1"/>
      <c r="AX904" s="1"/>
      <c r="AY904" s="1"/>
    </row>
    <row r="905" spans="1:51" ht="13.5" customHeight="1">
      <c r="A905" s="1"/>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1"/>
      <c r="AO905" s="1"/>
      <c r="AP905" s="1"/>
      <c r="AQ905" s="1"/>
      <c r="AR905" s="1"/>
      <c r="AS905" s="1"/>
      <c r="AT905" s="1"/>
      <c r="AU905" s="1"/>
      <c r="AV905" s="1"/>
      <c r="AW905" s="1"/>
      <c r="AX905" s="1"/>
      <c r="AY905" s="1"/>
    </row>
    <row r="906" spans="1:51" ht="13.5" customHeight="1">
      <c r="A906" s="1"/>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1"/>
      <c r="AO906" s="1"/>
      <c r="AP906" s="1"/>
      <c r="AQ906" s="1"/>
      <c r="AR906" s="1"/>
      <c r="AS906" s="1"/>
      <c r="AT906" s="1"/>
      <c r="AU906" s="1"/>
      <c r="AV906" s="1"/>
      <c r="AW906" s="1"/>
      <c r="AX906" s="1"/>
      <c r="AY906" s="1"/>
    </row>
    <row r="907" spans="1:51" ht="13.5" customHeight="1">
      <c r="A907" s="1"/>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1"/>
      <c r="AO907" s="1"/>
      <c r="AP907" s="1"/>
      <c r="AQ907" s="1"/>
      <c r="AR907" s="1"/>
      <c r="AS907" s="1"/>
      <c r="AT907" s="1"/>
      <c r="AU907" s="1"/>
      <c r="AV907" s="1"/>
      <c r="AW907" s="1"/>
      <c r="AX907" s="1"/>
      <c r="AY907" s="1"/>
    </row>
    <row r="908" spans="1:51" ht="13.5" customHeight="1">
      <c r="A908" s="1"/>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1"/>
      <c r="AO908" s="1"/>
      <c r="AP908" s="1"/>
      <c r="AQ908" s="1"/>
      <c r="AR908" s="1"/>
      <c r="AS908" s="1"/>
      <c r="AT908" s="1"/>
      <c r="AU908" s="1"/>
      <c r="AV908" s="1"/>
      <c r="AW908" s="1"/>
      <c r="AX908" s="1"/>
      <c r="AY908" s="1"/>
    </row>
    <row r="909" spans="1:51" ht="13.5" customHeight="1">
      <c r="A909" s="1"/>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1"/>
      <c r="AO909" s="1"/>
      <c r="AP909" s="1"/>
      <c r="AQ909" s="1"/>
      <c r="AR909" s="1"/>
      <c r="AS909" s="1"/>
      <c r="AT909" s="1"/>
      <c r="AU909" s="1"/>
      <c r="AV909" s="1"/>
      <c r="AW909" s="1"/>
      <c r="AX909" s="1"/>
      <c r="AY909" s="1"/>
    </row>
    <row r="910" spans="1:51" ht="13.5" customHeight="1">
      <c r="A910" s="1"/>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1"/>
      <c r="AO910" s="1"/>
      <c r="AP910" s="1"/>
      <c r="AQ910" s="1"/>
      <c r="AR910" s="1"/>
      <c r="AS910" s="1"/>
      <c r="AT910" s="1"/>
      <c r="AU910" s="1"/>
      <c r="AV910" s="1"/>
      <c r="AW910" s="1"/>
      <c r="AX910" s="1"/>
      <c r="AY910" s="1"/>
    </row>
    <row r="911" spans="1:51" ht="13.5" customHeight="1">
      <c r="A911" s="1"/>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1"/>
      <c r="AO911" s="1"/>
      <c r="AP911" s="1"/>
      <c r="AQ911" s="1"/>
      <c r="AR911" s="1"/>
      <c r="AS911" s="1"/>
      <c r="AT911" s="1"/>
      <c r="AU911" s="1"/>
      <c r="AV911" s="1"/>
      <c r="AW911" s="1"/>
      <c r="AX911" s="1"/>
      <c r="AY911" s="1"/>
    </row>
    <row r="912" spans="1:51" ht="13.5" customHeight="1">
      <c r="A912" s="1"/>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1"/>
      <c r="AO912" s="1"/>
      <c r="AP912" s="1"/>
      <c r="AQ912" s="1"/>
      <c r="AR912" s="1"/>
      <c r="AS912" s="1"/>
      <c r="AT912" s="1"/>
      <c r="AU912" s="1"/>
      <c r="AV912" s="1"/>
      <c r="AW912" s="1"/>
      <c r="AX912" s="1"/>
      <c r="AY912" s="1"/>
    </row>
    <row r="913" spans="1:51" ht="13.5" customHeight="1">
      <c r="A913" s="1"/>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1"/>
      <c r="AO913" s="1"/>
      <c r="AP913" s="1"/>
      <c r="AQ913" s="1"/>
      <c r="AR913" s="1"/>
      <c r="AS913" s="1"/>
      <c r="AT913" s="1"/>
      <c r="AU913" s="1"/>
      <c r="AV913" s="1"/>
      <c r="AW913" s="1"/>
      <c r="AX913" s="1"/>
      <c r="AY913" s="1"/>
    </row>
    <row r="914" spans="1:51" ht="13.5" customHeight="1">
      <c r="A914" s="1"/>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1"/>
      <c r="AO914" s="1"/>
      <c r="AP914" s="1"/>
      <c r="AQ914" s="1"/>
      <c r="AR914" s="1"/>
      <c r="AS914" s="1"/>
      <c r="AT914" s="1"/>
      <c r="AU914" s="1"/>
      <c r="AV914" s="1"/>
      <c r="AW914" s="1"/>
      <c r="AX914" s="1"/>
      <c r="AY914" s="1"/>
    </row>
    <row r="915" spans="1:51" ht="13.5" customHeight="1">
      <c r="A915" s="1"/>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1"/>
      <c r="AO915" s="1"/>
      <c r="AP915" s="1"/>
      <c r="AQ915" s="1"/>
      <c r="AR915" s="1"/>
      <c r="AS915" s="1"/>
      <c r="AT915" s="1"/>
      <c r="AU915" s="1"/>
      <c r="AV915" s="1"/>
      <c r="AW915" s="1"/>
      <c r="AX915" s="1"/>
      <c r="AY915" s="1"/>
    </row>
    <row r="916" spans="1:51" ht="13.5" customHeight="1">
      <c r="A916" s="1"/>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1"/>
      <c r="AO916" s="1"/>
      <c r="AP916" s="1"/>
      <c r="AQ916" s="1"/>
      <c r="AR916" s="1"/>
      <c r="AS916" s="1"/>
      <c r="AT916" s="1"/>
      <c r="AU916" s="1"/>
      <c r="AV916" s="1"/>
      <c r="AW916" s="1"/>
      <c r="AX916" s="1"/>
      <c r="AY916" s="1"/>
    </row>
    <row r="917" spans="1:51" ht="13.5" customHeight="1">
      <c r="A917" s="1"/>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1"/>
      <c r="AO917" s="1"/>
      <c r="AP917" s="1"/>
      <c r="AQ917" s="1"/>
      <c r="AR917" s="1"/>
      <c r="AS917" s="1"/>
      <c r="AT917" s="1"/>
      <c r="AU917" s="1"/>
      <c r="AV917" s="1"/>
      <c r="AW917" s="1"/>
      <c r="AX917" s="1"/>
      <c r="AY917" s="1"/>
    </row>
    <row r="918" spans="1:51" ht="13.5" customHeight="1">
      <c r="A918" s="1"/>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1"/>
      <c r="AO918" s="1"/>
      <c r="AP918" s="1"/>
      <c r="AQ918" s="1"/>
      <c r="AR918" s="1"/>
      <c r="AS918" s="1"/>
      <c r="AT918" s="1"/>
      <c r="AU918" s="1"/>
      <c r="AV918" s="1"/>
      <c r="AW918" s="1"/>
      <c r="AX918" s="1"/>
      <c r="AY918" s="1"/>
    </row>
    <row r="919" spans="1:51" ht="13.5" customHeight="1">
      <c r="A919" s="1"/>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1"/>
      <c r="AO919" s="1"/>
      <c r="AP919" s="1"/>
      <c r="AQ919" s="1"/>
      <c r="AR919" s="1"/>
      <c r="AS919" s="1"/>
      <c r="AT919" s="1"/>
      <c r="AU919" s="1"/>
      <c r="AV919" s="1"/>
      <c r="AW919" s="1"/>
      <c r="AX919" s="1"/>
      <c r="AY919" s="1"/>
    </row>
    <row r="920" spans="1:51" ht="13.5" customHeight="1">
      <c r="A920" s="1"/>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1"/>
      <c r="AO920" s="1"/>
      <c r="AP920" s="1"/>
      <c r="AQ920" s="1"/>
      <c r="AR920" s="1"/>
      <c r="AS920" s="1"/>
      <c r="AT920" s="1"/>
      <c r="AU920" s="1"/>
      <c r="AV920" s="1"/>
      <c r="AW920" s="1"/>
      <c r="AX920" s="1"/>
      <c r="AY920" s="1"/>
    </row>
    <row r="921" spans="1:51" ht="13.5" customHeight="1">
      <c r="A921" s="1"/>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1"/>
      <c r="AO921" s="1"/>
      <c r="AP921" s="1"/>
      <c r="AQ921" s="1"/>
      <c r="AR921" s="1"/>
      <c r="AS921" s="1"/>
      <c r="AT921" s="1"/>
      <c r="AU921" s="1"/>
      <c r="AV921" s="1"/>
      <c r="AW921" s="1"/>
      <c r="AX921" s="1"/>
      <c r="AY921" s="1"/>
    </row>
    <row r="922" spans="1:51" ht="13.5" customHeight="1">
      <c r="A922" s="1"/>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1"/>
      <c r="AO922" s="1"/>
      <c r="AP922" s="1"/>
      <c r="AQ922" s="1"/>
      <c r="AR922" s="1"/>
      <c r="AS922" s="1"/>
      <c r="AT922" s="1"/>
      <c r="AU922" s="1"/>
      <c r="AV922" s="1"/>
      <c r="AW922" s="1"/>
      <c r="AX922" s="1"/>
      <c r="AY922" s="1"/>
    </row>
    <row r="923" spans="1:51" ht="13.5" customHeight="1">
      <c r="A923" s="1"/>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1"/>
      <c r="AO923" s="1"/>
      <c r="AP923" s="1"/>
      <c r="AQ923" s="1"/>
      <c r="AR923" s="1"/>
      <c r="AS923" s="1"/>
      <c r="AT923" s="1"/>
      <c r="AU923" s="1"/>
      <c r="AV923" s="1"/>
      <c r="AW923" s="1"/>
      <c r="AX923" s="1"/>
      <c r="AY923" s="1"/>
    </row>
    <row r="924" spans="1:51" ht="13.5" customHeight="1">
      <c r="A924" s="1"/>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1"/>
      <c r="AO924" s="1"/>
      <c r="AP924" s="1"/>
      <c r="AQ924" s="1"/>
      <c r="AR924" s="1"/>
      <c r="AS924" s="1"/>
      <c r="AT924" s="1"/>
      <c r="AU924" s="1"/>
      <c r="AV924" s="1"/>
      <c r="AW924" s="1"/>
      <c r="AX924" s="1"/>
      <c r="AY924" s="1"/>
    </row>
    <row r="925" spans="1:51" ht="13.5" customHeight="1">
      <c r="A925" s="1"/>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1"/>
      <c r="AO925" s="1"/>
      <c r="AP925" s="1"/>
      <c r="AQ925" s="1"/>
      <c r="AR925" s="1"/>
      <c r="AS925" s="1"/>
      <c r="AT925" s="1"/>
      <c r="AU925" s="1"/>
      <c r="AV925" s="1"/>
      <c r="AW925" s="1"/>
      <c r="AX925" s="1"/>
      <c r="AY925" s="1"/>
    </row>
    <row r="926" spans="1:51" ht="13.5" customHeight="1">
      <c r="A926" s="1"/>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1"/>
      <c r="AO926" s="1"/>
      <c r="AP926" s="1"/>
      <c r="AQ926" s="1"/>
      <c r="AR926" s="1"/>
      <c r="AS926" s="1"/>
      <c r="AT926" s="1"/>
      <c r="AU926" s="1"/>
      <c r="AV926" s="1"/>
      <c r="AW926" s="1"/>
      <c r="AX926" s="1"/>
      <c r="AY926" s="1"/>
    </row>
    <row r="927" spans="1:51" ht="13.5" customHeight="1">
      <c r="A927" s="1"/>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1"/>
      <c r="AO927" s="1"/>
      <c r="AP927" s="1"/>
      <c r="AQ927" s="1"/>
      <c r="AR927" s="1"/>
      <c r="AS927" s="1"/>
      <c r="AT927" s="1"/>
      <c r="AU927" s="1"/>
      <c r="AV927" s="1"/>
      <c r="AW927" s="1"/>
      <c r="AX927" s="1"/>
      <c r="AY927" s="1"/>
    </row>
    <row r="928" spans="1:51" ht="13.5" customHeight="1">
      <c r="A928" s="1"/>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1"/>
      <c r="AO928" s="1"/>
      <c r="AP928" s="1"/>
      <c r="AQ928" s="1"/>
      <c r="AR928" s="1"/>
      <c r="AS928" s="1"/>
      <c r="AT928" s="1"/>
      <c r="AU928" s="1"/>
      <c r="AV928" s="1"/>
      <c r="AW928" s="1"/>
      <c r="AX928" s="1"/>
      <c r="AY928" s="1"/>
    </row>
    <row r="929" spans="1:51" ht="13.5" customHeight="1">
      <c r="A929" s="1"/>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1"/>
      <c r="AO929" s="1"/>
      <c r="AP929" s="1"/>
      <c r="AQ929" s="1"/>
      <c r="AR929" s="1"/>
      <c r="AS929" s="1"/>
      <c r="AT929" s="1"/>
      <c r="AU929" s="1"/>
      <c r="AV929" s="1"/>
      <c r="AW929" s="1"/>
      <c r="AX929" s="1"/>
      <c r="AY929" s="1"/>
    </row>
    <row r="930" spans="1:51" ht="13.5" customHeight="1">
      <c r="A930" s="1"/>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1"/>
      <c r="AO930" s="1"/>
      <c r="AP930" s="1"/>
      <c r="AQ930" s="1"/>
      <c r="AR930" s="1"/>
      <c r="AS930" s="1"/>
      <c r="AT930" s="1"/>
      <c r="AU930" s="1"/>
      <c r="AV930" s="1"/>
      <c r="AW930" s="1"/>
      <c r="AX930" s="1"/>
      <c r="AY930" s="1"/>
    </row>
    <row r="931" spans="1:51" ht="13.5" customHeight="1">
      <c r="A931" s="1"/>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1"/>
      <c r="AO931" s="1"/>
      <c r="AP931" s="1"/>
      <c r="AQ931" s="1"/>
      <c r="AR931" s="1"/>
      <c r="AS931" s="1"/>
      <c r="AT931" s="1"/>
      <c r="AU931" s="1"/>
      <c r="AV931" s="1"/>
      <c r="AW931" s="1"/>
      <c r="AX931" s="1"/>
      <c r="AY931" s="1"/>
    </row>
    <row r="932" spans="1:51" ht="13.5" customHeight="1">
      <c r="A932" s="1"/>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1"/>
      <c r="AO932" s="1"/>
      <c r="AP932" s="1"/>
      <c r="AQ932" s="1"/>
      <c r="AR932" s="1"/>
      <c r="AS932" s="1"/>
      <c r="AT932" s="1"/>
      <c r="AU932" s="1"/>
      <c r="AV932" s="1"/>
      <c r="AW932" s="1"/>
      <c r="AX932" s="1"/>
      <c r="AY932" s="1"/>
    </row>
    <row r="933" spans="1:51" ht="13.5" customHeight="1">
      <c r="A933" s="1"/>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1"/>
      <c r="AO933" s="1"/>
      <c r="AP933" s="1"/>
      <c r="AQ933" s="1"/>
      <c r="AR933" s="1"/>
      <c r="AS933" s="1"/>
      <c r="AT933" s="1"/>
      <c r="AU933" s="1"/>
      <c r="AV933" s="1"/>
      <c r="AW933" s="1"/>
      <c r="AX933" s="1"/>
      <c r="AY933" s="1"/>
    </row>
    <row r="934" spans="1:51" ht="13.5" customHeight="1">
      <c r="A934" s="1"/>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1"/>
      <c r="AO934" s="1"/>
      <c r="AP934" s="1"/>
      <c r="AQ934" s="1"/>
      <c r="AR934" s="1"/>
      <c r="AS934" s="1"/>
      <c r="AT934" s="1"/>
      <c r="AU934" s="1"/>
      <c r="AV934" s="1"/>
      <c r="AW934" s="1"/>
      <c r="AX934" s="1"/>
      <c r="AY934" s="1"/>
    </row>
    <row r="935" spans="1:51" ht="13.5" customHeight="1">
      <c r="A935" s="1"/>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1"/>
      <c r="AO935" s="1"/>
      <c r="AP935" s="1"/>
      <c r="AQ935" s="1"/>
      <c r="AR935" s="1"/>
      <c r="AS935" s="1"/>
      <c r="AT935" s="1"/>
      <c r="AU935" s="1"/>
      <c r="AV935" s="1"/>
      <c r="AW935" s="1"/>
      <c r="AX935" s="1"/>
      <c r="AY935" s="1"/>
    </row>
    <row r="936" spans="1:51" ht="13.5" customHeight="1">
      <c r="A936" s="1"/>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1"/>
      <c r="AO936" s="1"/>
      <c r="AP936" s="1"/>
      <c r="AQ936" s="1"/>
      <c r="AR936" s="1"/>
      <c r="AS936" s="1"/>
      <c r="AT936" s="1"/>
      <c r="AU936" s="1"/>
      <c r="AV936" s="1"/>
      <c r="AW936" s="1"/>
      <c r="AX936" s="1"/>
      <c r="AY936" s="1"/>
    </row>
    <row r="937" spans="1:51" ht="13.5" customHeight="1">
      <c r="A937" s="1"/>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1"/>
      <c r="AO937" s="1"/>
      <c r="AP937" s="1"/>
      <c r="AQ937" s="1"/>
      <c r="AR937" s="1"/>
      <c r="AS937" s="1"/>
      <c r="AT937" s="1"/>
      <c r="AU937" s="1"/>
      <c r="AV937" s="1"/>
      <c r="AW937" s="1"/>
      <c r="AX937" s="1"/>
      <c r="AY937" s="1"/>
    </row>
    <row r="938" spans="1:51" ht="13.5" customHeight="1">
      <c r="A938" s="1"/>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1"/>
      <c r="AO938" s="1"/>
      <c r="AP938" s="1"/>
      <c r="AQ938" s="1"/>
      <c r="AR938" s="1"/>
      <c r="AS938" s="1"/>
      <c r="AT938" s="1"/>
      <c r="AU938" s="1"/>
      <c r="AV938" s="1"/>
      <c r="AW938" s="1"/>
      <c r="AX938" s="1"/>
      <c r="AY938" s="1"/>
    </row>
    <row r="939" spans="1:51" ht="13.5" customHeight="1">
      <c r="A939" s="1"/>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1"/>
      <c r="AO939" s="1"/>
      <c r="AP939" s="1"/>
      <c r="AQ939" s="1"/>
      <c r="AR939" s="1"/>
      <c r="AS939" s="1"/>
      <c r="AT939" s="1"/>
      <c r="AU939" s="1"/>
      <c r="AV939" s="1"/>
      <c r="AW939" s="1"/>
      <c r="AX939" s="1"/>
      <c r="AY939" s="1"/>
    </row>
    <row r="940" spans="1:51" ht="13.5" customHeight="1">
      <c r="A940" s="1"/>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1"/>
      <c r="AO940" s="1"/>
      <c r="AP940" s="1"/>
      <c r="AQ940" s="1"/>
      <c r="AR940" s="1"/>
      <c r="AS940" s="1"/>
      <c r="AT940" s="1"/>
      <c r="AU940" s="1"/>
      <c r="AV940" s="1"/>
      <c r="AW940" s="1"/>
      <c r="AX940" s="1"/>
      <c r="AY940" s="1"/>
    </row>
    <row r="941" spans="1:51" ht="13.5" customHeight="1">
      <c r="A941" s="1"/>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1"/>
      <c r="AO941" s="1"/>
      <c r="AP941" s="1"/>
      <c r="AQ941" s="1"/>
      <c r="AR941" s="1"/>
      <c r="AS941" s="1"/>
      <c r="AT941" s="1"/>
      <c r="AU941" s="1"/>
      <c r="AV941" s="1"/>
      <c r="AW941" s="1"/>
      <c r="AX941" s="1"/>
      <c r="AY941" s="1"/>
    </row>
    <row r="942" spans="1:51" ht="13.5" customHeight="1">
      <c r="A942" s="1"/>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1"/>
      <c r="AO942" s="1"/>
      <c r="AP942" s="1"/>
      <c r="AQ942" s="1"/>
      <c r="AR942" s="1"/>
      <c r="AS942" s="1"/>
      <c r="AT942" s="1"/>
      <c r="AU942" s="1"/>
      <c r="AV942" s="1"/>
      <c r="AW942" s="1"/>
      <c r="AX942" s="1"/>
      <c r="AY942" s="1"/>
    </row>
    <row r="943" spans="1:51" ht="13.5" customHeight="1">
      <c r="A943" s="1"/>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1"/>
      <c r="AO943" s="1"/>
      <c r="AP943" s="1"/>
      <c r="AQ943" s="1"/>
      <c r="AR943" s="1"/>
      <c r="AS943" s="1"/>
      <c r="AT943" s="1"/>
      <c r="AU943" s="1"/>
      <c r="AV943" s="1"/>
      <c r="AW943" s="1"/>
      <c r="AX943" s="1"/>
      <c r="AY943" s="1"/>
    </row>
    <row r="944" spans="1:51" ht="13.5" customHeight="1">
      <c r="A944" s="1"/>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1"/>
      <c r="AO944" s="1"/>
      <c r="AP944" s="1"/>
      <c r="AQ944" s="1"/>
      <c r="AR944" s="1"/>
      <c r="AS944" s="1"/>
      <c r="AT944" s="1"/>
      <c r="AU944" s="1"/>
      <c r="AV944" s="1"/>
      <c r="AW944" s="1"/>
      <c r="AX944" s="1"/>
      <c r="AY944" s="1"/>
    </row>
    <row r="945" spans="1:51" ht="13.5" customHeight="1">
      <c r="A945" s="1"/>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1"/>
      <c r="AO945" s="1"/>
      <c r="AP945" s="1"/>
      <c r="AQ945" s="1"/>
      <c r="AR945" s="1"/>
      <c r="AS945" s="1"/>
      <c r="AT945" s="1"/>
      <c r="AU945" s="1"/>
      <c r="AV945" s="1"/>
      <c r="AW945" s="1"/>
      <c r="AX945" s="1"/>
      <c r="AY945" s="1"/>
    </row>
    <row r="946" spans="1:51" ht="13.5" customHeight="1">
      <c r="A946" s="1"/>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1"/>
      <c r="AO946" s="1"/>
      <c r="AP946" s="1"/>
      <c r="AQ946" s="1"/>
      <c r="AR946" s="1"/>
      <c r="AS946" s="1"/>
      <c r="AT946" s="1"/>
      <c r="AU946" s="1"/>
      <c r="AV946" s="1"/>
      <c r="AW946" s="1"/>
      <c r="AX946" s="1"/>
      <c r="AY946" s="1"/>
    </row>
    <row r="947" spans="1:51" ht="13.5" customHeight="1">
      <c r="A947" s="1"/>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1"/>
      <c r="AO947" s="1"/>
      <c r="AP947" s="1"/>
      <c r="AQ947" s="1"/>
      <c r="AR947" s="1"/>
      <c r="AS947" s="1"/>
      <c r="AT947" s="1"/>
      <c r="AU947" s="1"/>
      <c r="AV947" s="1"/>
      <c r="AW947" s="1"/>
      <c r="AX947" s="1"/>
      <c r="AY947" s="1"/>
    </row>
    <row r="948" spans="1:51" ht="13.5" customHeight="1">
      <c r="A948" s="1"/>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1"/>
      <c r="AO948" s="1"/>
      <c r="AP948" s="1"/>
      <c r="AQ948" s="1"/>
      <c r="AR948" s="1"/>
      <c r="AS948" s="1"/>
      <c r="AT948" s="1"/>
      <c r="AU948" s="1"/>
      <c r="AV948" s="1"/>
      <c r="AW948" s="1"/>
      <c r="AX948" s="1"/>
      <c r="AY948" s="1"/>
    </row>
    <row r="949" spans="1:51" ht="13.5" customHeight="1">
      <c r="A949" s="1"/>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1"/>
      <c r="AO949" s="1"/>
      <c r="AP949" s="1"/>
      <c r="AQ949" s="1"/>
      <c r="AR949" s="1"/>
      <c r="AS949" s="1"/>
      <c r="AT949" s="1"/>
      <c r="AU949" s="1"/>
      <c r="AV949" s="1"/>
      <c r="AW949" s="1"/>
      <c r="AX949" s="1"/>
      <c r="AY949" s="1"/>
    </row>
    <row r="950" spans="1:51" ht="13.5" customHeight="1">
      <c r="A950" s="1"/>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1"/>
      <c r="AO950" s="1"/>
      <c r="AP950" s="1"/>
      <c r="AQ950" s="1"/>
      <c r="AR950" s="1"/>
      <c r="AS950" s="1"/>
      <c r="AT950" s="1"/>
      <c r="AU950" s="1"/>
      <c r="AV950" s="1"/>
      <c r="AW950" s="1"/>
      <c r="AX950" s="1"/>
      <c r="AY950" s="1"/>
    </row>
    <row r="951" spans="1:51" ht="13.5" customHeight="1">
      <c r="A951" s="1"/>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1"/>
      <c r="AO951" s="1"/>
      <c r="AP951" s="1"/>
      <c r="AQ951" s="1"/>
      <c r="AR951" s="1"/>
      <c r="AS951" s="1"/>
      <c r="AT951" s="1"/>
      <c r="AU951" s="1"/>
      <c r="AV951" s="1"/>
      <c r="AW951" s="1"/>
      <c r="AX951" s="1"/>
      <c r="AY951" s="1"/>
    </row>
    <row r="952" spans="1:51" ht="13.5" customHeight="1">
      <c r="A952" s="1"/>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1"/>
      <c r="AO952" s="1"/>
      <c r="AP952" s="1"/>
      <c r="AQ952" s="1"/>
      <c r="AR952" s="1"/>
      <c r="AS952" s="1"/>
      <c r="AT952" s="1"/>
      <c r="AU952" s="1"/>
      <c r="AV952" s="1"/>
      <c r="AW952" s="1"/>
      <c r="AX952" s="1"/>
      <c r="AY952" s="1"/>
    </row>
    <row r="953" spans="1:51" ht="13.5" customHeight="1">
      <c r="A953" s="1"/>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1"/>
      <c r="AO953" s="1"/>
      <c r="AP953" s="1"/>
      <c r="AQ953" s="1"/>
      <c r="AR953" s="1"/>
      <c r="AS953" s="1"/>
      <c r="AT953" s="1"/>
      <c r="AU953" s="1"/>
      <c r="AV953" s="1"/>
      <c r="AW953" s="1"/>
      <c r="AX953" s="1"/>
      <c r="AY953" s="1"/>
    </row>
    <row r="954" spans="1:51" ht="13.5" customHeight="1">
      <c r="A954" s="1"/>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1"/>
      <c r="AO954" s="1"/>
      <c r="AP954" s="1"/>
      <c r="AQ954" s="1"/>
      <c r="AR954" s="1"/>
      <c r="AS954" s="1"/>
      <c r="AT954" s="1"/>
      <c r="AU954" s="1"/>
      <c r="AV954" s="1"/>
      <c r="AW954" s="1"/>
      <c r="AX954" s="1"/>
      <c r="AY954" s="1"/>
    </row>
    <row r="955" spans="1:51" ht="13.5" customHeight="1">
      <c r="A955" s="1"/>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1"/>
      <c r="AO955" s="1"/>
      <c r="AP955" s="1"/>
      <c r="AQ955" s="1"/>
      <c r="AR955" s="1"/>
      <c r="AS955" s="1"/>
      <c r="AT955" s="1"/>
      <c r="AU955" s="1"/>
      <c r="AV955" s="1"/>
      <c r="AW955" s="1"/>
      <c r="AX955" s="1"/>
      <c r="AY955" s="1"/>
    </row>
    <row r="956" spans="1:51" ht="13.5" customHeight="1">
      <c r="A956" s="1"/>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1"/>
      <c r="AO956" s="1"/>
      <c r="AP956" s="1"/>
      <c r="AQ956" s="1"/>
      <c r="AR956" s="1"/>
      <c r="AS956" s="1"/>
      <c r="AT956" s="1"/>
      <c r="AU956" s="1"/>
      <c r="AV956" s="1"/>
      <c r="AW956" s="1"/>
      <c r="AX956" s="1"/>
      <c r="AY956" s="1"/>
    </row>
    <row r="957" spans="1:51" ht="13.5" customHeight="1">
      <c r="A957" s="1"/>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1"/>
      <c r="AO957" s="1"/>
      <c r="AP957" s="1"/>
      <c r="AQ957" s="1"/>
      <c r="AR957" s="1"/>
      <c r="AS957" s="1"/>
      <c r="AT957" s="1"/>
      <c r="AU957" s="1"/>
      <c r="AV957" s="1"/>
      <c r="AW957" s="1"/>
      <c r="AX957" s="1"/>
      <c r="AY957" s="1"/>
    </row>
    <row r="958" spans="1:51" ht="13.5" customHeight="1">
      <c r="A958" s="1"/>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1"/>
      <c r="AO958" s="1"/>
      <c r="AP958" s="1"/>
      <c r="AQ958" s="1"/>
      <c r="AR958" s="1"/>
      <c r="AS958" s="1"/>
      <c r="AT958" s="1"/>
      <c r="AU958" s="1"/>
      <c r="AV958" s="1"/>
      <c r="AW958" s="1"/>
      <c r="AX958" s="1"/>
      <c r="AY958" s="1"/>
    </row>
    <row r="959" spans="1:51" ht="13.5" customHeight="1">
      <c r="A959" s="1"/>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1"/>
      <c r="AO959" s="1"/>
      <c r="AP959" s="1"/>
      <c r="AQ959" s="1"/>
      <c r="AR959" s="1"/>
      <c r="AS959" s="1"/>
      <c r="AT959" s="1"/>
      <c r="AU959" s="1"/>
      <c r="AV959" s="1"/>
      <c r="AW959" s="1"/>
      <c r="AX959" s="1"/>
      <c r="AY959" s="1"/>
    </row>
    <row r="960" spans="1:51" ht="13.5" customHeight="1">
      <c r="A960" s="1"/>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1"/>
      <c r="AO960" s="1"/>
      <c r="AP960" s="1"/>
      <c r="AQ960" s="1"/>
      <c r="AR960" s="1"/>
      <c r="AS960" s="1"/>
      <c r="AT960" s="1"/>
      <c r="AU960" s="1"/>
      <c r="AV960" s="1"/>
      <c r="AW960" s="1"/>
      <c r="AX960" s="1"/>
      <c r="AY960" s="1"/>
    </row>
    <row r="961" spans="1:51" ht="13.5" customHeight="1">
      <c r="A961" s="1"/>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1"/>
      <c r="AO961" s="1"/>
      <c r="AP961" s="1"/>
      <c r="AQ961" s="1"/>
      <c r="AR961" s="1"/>
      <c r="AS961" s="1"/>
      <c r="AT961" s="1"/>
      <c r="AU961" s="1"/>
      <c r="AV961" s="1"/>
      <c r="AW961" s="1"/>
      <c r="AX961" s="1"/>
      <c r="AY961" s="1"/>
    </row>
    <row r="962" spans="1:51" ht="13.5" customHeight="1">
      <c r="A962" s="1"/>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1"/>
      <c r="AO962" s="1"/>
      <c r="AP962" s="1"/>
      <c r="AQ962" s="1"/>
      <c r="AR962" s="1"/>
      <c r="AS962" s="1"/>
      <c r="AT962" s="1"/>
      <c r="AU962" s="1"/>
      <c r="AV962" s="1"/>
      <c r="AW962" s="1"/>
      <c r="AX962" s="1"/>
      <c r="AY962" s="1"/>
    </row>
    <row r="963" spans="1:51" ht="13.5" customHeight="1">
      <c r="A963" s="1"/>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1"/>
      <c r="AO963" s="1"/>
      <c r="AP963" s="1"/>
      <c r="AQ963" s="1"/>
      <c r="AR963" s="1"/>
      <c r="AS963" s="1"/>
      <c r="AT963" s="1"/>
      <c r="AU963" s="1"/>
      <c r="AV963" s="1"/>
      <c r="AW963" s="1"/>
      <c r="AX963" s="1"/>
      <c r="AY963" s="1"/>
    </row>
    <row r="964" spans="1:51" ht="13.5" customHeight="1">
      <c r="A964" s="1"/>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1"/>
      <c r="AO964" s="1"/>
      <c r="AP964" s="1"/>
      <c r="AQ964" s="1"/>
      <c r="AR964" s="1"/>
      <c r="AS964" s="1"/>
      <c r="AT964" s="1"/>
      <c r="AU964" s="1"/>
      <c r="AV964" s="1"/>
      <c r="AW964" s="1"/>
      <c r="AX964" s="1"/>
      <c r="AY964" s="1"/>
    </row>
    <row r="965" spans="1:51" ht="13.5" customHeight="1">
      <c r="A965" s="1"/>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1"/>
      <c r="AO965" s="1"/>
      <c r="AP965" s="1"/>
      <c r="AQ965" s="1"/>
      <c r="AR965" s="1"/>
      <c r="AS965" s="1"/>
      <c r="AT965" s="1"/>
      <c r="AU965" s="1"/>
      <c r="AV965" s="1"/>
      <c r="AW965" s="1"/>
      <c r="AX965" s="1"/>
      <c r="AY965" s="1"/>
    </row>
    <row r="966" spans="1:51" ht="13.5" customHeight="1">
      <c r="A966" s="1"/>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1"/>
      <c r="AO966" s="1"/>
      <c r="AP966" s="1"/>
      <c r="AQ966" s="1"/>
      <c r="AR966" s="1"/>
      <c r="AS966" s="1"/>
      <c r="AT966" s="1"/>
      <c r="AU966" s="1"/>
      <c r="AV966" s="1"/>
      <c r="AW966" s="1"/>
      <c r="AX966" s="1"/>
      <c r="AY966" s="1"/>
    </row>
    <row r="967" spans="1:51" ht="13.5" customHeight="1">
      <c r="A967" s="1"/>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1"/>
      <c r="AO967" s="1"/>
      <c r="AP967" s="1"/>
      <c r="AQ967" s="1"/>
      <c r="AR967" s="1"/>
      <c r="AS967" s="1"/>
      <c r="AT967" s="1"/>
      <c r="AU967" s="1"/>
      <c r="AV967" s="1"/>
      <c r="AW967" s="1"/>
      <c r="AX967" s="1"/>
      <c r="AY967" s="1"/>
    </row>
    <row r="968" spans="1:51" ht="13.5" customHeight="1">
      <c r="A968" s="1"/>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1"/>
      <c r="AO968" s="1"/>
      <c r="AP968" s="1"/>
      <c r="AQ968" s="1"/>
      <c r="AR968" s="1"/>
      <c r="AS968" s="1"/>
      <c r="AT968" s="1"/>
      <c r="AU968" s="1"/>
      <c r="AV968" s="1"/>
      <c r="AW968" s="1"/>
      <c r="AX968" s="1"/>
      <c r="AY968" s="1"/>
    </row>
    <row r="969" spans="1:51" ht="13.5" customHeight="1">
      <c r="A969" s="1"/>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1"/>
      <c r="AO969" s="1"/>
      <c r="AP969" s="1"/>
      <c r="AQ969" s="1"/>
      <c r="AR969" s="1"/>
      <c r="AS969" s="1"/>
      <c r="AT969" s="1"/>
      <c r="AU969" s="1"/>
      <c r="AV969" s="1"/>
      <c r="AW969" s="1"/>
      <c r="AX969" s="1"/>
      <c r="AY969" s="1"/>
    </row>
    <row r="970" spans="1:51" ht="13.5" customHeight="1">
      <c r="A970" s="1"/>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1"/>
      <c r="AO970" s="1"/>
      <c r="AP970" s="1"/>
      <c r="AQ970" s="1"/>
      <c r="AR970" s="1"/>
      <c r="AS970" s="1"/>
      <c r="AT970" s="1"/>
      <c r="AU970" s="1"/>
      <c r="AV970" s="1"/>
      <c r="AW970" s="1"/>
      <c r="AX970" s="1"/>
      <c r="AY970" s="1"/>
    </row>
    <row r="971" spans="1:51" ht="13.5" customHeight="1">
      <c r="A971" s="1"/>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1"/>
      <c r="AO971" s="1"/>
      <c r="AP971" s="1"/>
      <c r="AQ971" s="1"/>
      <c r="AR971" s="1"/>
      <c r="AS971" s="1"/>
      <c r="AT971" s="1"/>
      <c r="AU971" s="1"/>
      <c r="AV971" s="1"/>
      <c r="AW971" s="1"/>
      <c r="AX971" s="1"/>
      <c r="AY971" s="1"/>
    </row>
    <row r="972" spans="1:51" ht="13.5" customHeight="1">
      <c r="A972" s="1"/>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1"/>
      <c r="AO972" s="1"/>
      <c r="AP972" s="1"/>
      <c r="AQ972" s="1"/>
      <c r="AR972" s="1"/>
      <c r="AS972" s="1"/>
      <c r="AT972" s="1"/>
      <c r="AU972" s="1"/>
      <c r="AV972" s="1"/>
      <c r="AW972" s="1"/>
      <c r="AX972" s="1"/>
      <c r="AY972" s="1"/>
    </row>
    <row r="973" spans="1:51" ht="13.5" customHeight="1">
      <c r="A973" s="1"/>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1"/>
      <c r="AO973" s="1"/>
      <c r="AP973" s="1"/>
      <c r="AQ973" s="1"/>
      <c r="AR973" s="1"/>
      <c r="AS973" s="1"/>
      <c r="AT973" s="1"/>
      <c r="AU973" s="1"/>
      <c r="AV973" s="1"/>
      <c r="AW973" s="1"/>
      <c r="AX973" s="1"/>
      <c r="AY973" s="1"/>
    </row>
    <row r="974" spans="1:51" ht="13.5" customHeight="1">
      <c r="A974" s="1"/>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1"/>
      <c r="AO974" s="1"/>
      <c r="AP974" s="1"/>
      <c r="AQ974" s="1"/>
      <c r="AR974" s="1"/>
      <c r="AS974" s="1"/>
      <c r="AT974" s="1"/>
      <c r="AU974" s="1"/>
      <c r="AV974" s="1"/>
      <c r="AW974" s="1"/>
      <c r="AX974" s="1"/>
      <c r="AY974" s="1"/>
    </row>
    <row r="975" spans="1:51" ht="13.5" customHeight="1">
      <c r="A975" s="1"/>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1"/>
      <c r="AO975" s="1"/>
      <c r="AP975" s="1"/>
      <c r="AQ975" s="1"/>
      <c r="AR975" s="1"/>
      <c r="AS975" s="1"/>
      <c r="AT975" s="1"/>
      <c r="AU975" s="1"/>
      <c r="AV975" s="1"/>
      <c r="AW975" s="1"/>
      <c r="AX975" s="1"/>
      <c r="AY975" s="1"/>
    </row>
    <row r="976" spans="1:51" ht="13.5" customHeight="1">
      <c r="A976" s="1"/>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1"/>
      <c r="AO976" s="1"/>
      <c r="AP976" s="1"/>
      <c r="AQ976" s="1"/>
      <c r="AR976" s="1"/>
      <c r="AS976" s="1"/>
      <c r="AT976" s="1"/>
      <c r="AU976" s="1"/>
      <c r="AV976" s="1"/>
      <c r="AW976" s="1"/>
      <c r="AX976" s="1"/>
      <c r="AY976" s="1"/>
    </row>
    <row r="977" spans="1:51" ht="13.5" customHeight="1">
      <c r="A977" s="1"/>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1"/>
      <c r="AO977" s="1"/>
      <c r="AP977" s="1"/>
      <c r="AQ977" s="1"/>
      <c r="AR977" s="1"/>
      <c r="AS977" s="1"/>
      <c r="AT977" s="1"/>
      <c r="AU977" s="1"/>
      <c r="AV977" s="1"/>
      <c r="AW977" s="1"/>
      <c r="AX977" s="1"/>
      <c r="AY977" s="1"/>
    </row>
    <row r="978" spans="1:51" ht="13.5" customHeight="1">
      <c r="A978" s="1"/>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1"/>
      <c r="AO978" s="1"/>
      <c r="AP978" s="1"/>
      <c r="AQ978" s="1"/>
      <c r="AR978" s="1"/>
      <c r="AS978" s="1"/>
      <c r="AT978" s="1"/>
      <c r="AU978" s="1"/>
      <c r="AV978" s="1"/>
      <c r="AW978" s="1"/>
      <c r="AX978" s="1"/>
      <c r="AY978" s="1"/>
    </row>
    <row r="979" spans="1:51" ht="13.5" customHeight="1">
      <c r="A979" s="1"/>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1"/>
      <c r="AO979" s="1"/>
      <c r="AP979" s="1"/>
      <c r="AQ979" s="1"/>
      <c r="AR979" s="1"/>
      <c r="AS979" s="1"/>
      <c r="AT979" s="1"/>
      <c r="AU979" s="1"/>
      <c r="AV979" s="1"/>
      <c r="AW979" s="1"/>
      <c r="AX979" s="1"/>
      <c r="AY979" s="1"/>
    </row>
    <row r="980" spans="1:51" ht="13.5" customHeight="1">
      <c r="A980" s="1"/>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1"/>
      <c r="AO980" s="1"/>
      <c r="AP980" s="1"/>
      <c r="AQ980" s="1"/>
      <c r="AR980" s="1"/>
      <c r="AS980" s="1"/>
      <c r="AT980" s="1"/>
      <c r="AU980" s="1"/>
      <c r="AV980" s="1"/>
      <c r="AW980" s="1"/>
      <c r="AX980" s="1"/>
      <c r="AY980" s="1"/>
    </row>
    <row r="981" spans="1:51" ht="13.5" customHeight="1">
      <c r="A981" s="1"/>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1"/>
      <c r="AO981" s="1"/>
      <c r="AP981" s="1"/>
      <c r="AQ981" s="1"/>
      <c r="AR981" s="1"/>
      <c r="AS981" s="1"/>
      <c r="AT981" s="1"/>
      <c r="AU981" s="1"/>
      <c r="AV981" s="1"/>
      <c r="AW981" s="1"/>
      <c r="AX981" s="1"/>
      <c r="AY981" s="1"/>
    </row>
    <row r="982" spans="1:51" ht="13.5" customHeight="1">
      <c r="A982" s="1"/>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1"/>
      <c r="AO982" s="1"/>
      <c r="AP982" s="1"/>
      <c r="AQ982" s="1"/>
      <c r="AR982" s="1"/>
      <c r="AS982" s="1"/>
      <c r="AT982" s="1"/>
      <c r="AU982" s="1"/>
      <c r="AV982" s="1"/>
      <c r="AW982" s="1"/>
      <c r="AX982" s="1"/>
      <c r="AY982" s="1"/>
    </row>
    <row r="983" spans="1:51" ht="13.5" customHeight="1">
      <c r="A983" s="1"/>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1"/>
      <c r="AO983" s="1"/>
      <c r="AP983" s="1"/>
      <c r="AQ983" s="1"/>
      <c r="AR983" s="1"/>
      <c r="AS983" s="1"/>
      <c r="AT983" s="1"/>
      <c r="AU983" s="1"/>
      <c r="AV983" s="1"/>
      <c r="AW983" s="1"/>
      <c r="AX983" s="1"/>
      <c r="AY983" s="1"/>
    </row>
    <row r="984" spans="1:51" ht="13.5" customHeight="1">
      <c r="A984" s="1"/>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1"/>
      <c r="AO984" s="1"/>
      <c r="AP984" s="1"/>
      <c r="AQ984" s="1"/>
      <c r="AR984" s="1"/>
      <c r="AS984" s="1"/>
      <c r="AT984" s="1"/>
      <c r="AU984" s="1"/>
      <c r="AV984" s="1"/>
      <c r="AW984" s="1"/>
      <c r="AX984" s="1"/>
      <c r="AY984" s="1"/>
    </row>
    <row r="985" spans="1:51" ht="13.5" customHeight="1">
      <c r="A985" s="1"/>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1"/>
      <c r="AO985" s="1"/>
      <c r="AP985" s="1"/>
      <c r="AQ985" s="1"/>
      <c r="AR985" s="1"/>
      <c r="AS985" s="1"/>
      <c r="AT985" s="1"/>
      <c r="AU985" s="1"/>
      <c r="AV985" s="1"/>
      <c r="AW985" s="1"/>
      <c r="AX985" s="1"/>
      <c r="AY985" s="1"/>
    </row>
    <row r="986" spans="1:51" ht="13.5" customHeight="1">
      <c r="A986" s="1"/>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1"/>
      <c r="AO986" s="1"/>
      <c r="AP986" s="1"/>
      <c r="AQ986" s="1"/>
      <c r="AR986" s="1"/>
      <c r="AS986" s="1"/>
      <c r="AT986" s="1"/>
      <c r="AU986" s="1"/>
      <c r="AV986" s="1"/>
      <c r="AW986" s="1"/>
      <c r="AX986" s="1"/>
      <c r="AY986" s="1"/>
    </row>
    <row r="987" spans="1:51" ht="13.5" customHeight="1">
      <c r="A987" s="1"/>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1"/>
      <c r="AO987" s="1"/>
      <c r="AP987" s="1"/>
      <c r="AQ987" s="1"/>
      <c r="AR987" s="1"/>
      <c r="AS987" s="1"/>
      <c r="AT987" s="1"/>
      <c r="AU987" s="1"/>
      <c r="AV987" s="1"/>
      <c r="AW987" s="1"/>
      <c r="AX987" s="1"/>
      <c r="AY987" s="1"/>
    </row>
    <row r="988" spans="1:51" ht="13.5" customHeight="1">
      <c r="A988" s="1"/>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1"/>
      <c r="AO988" s="1"/>
      <c r="AP988" s="1"/>
      <c r="AQ988" s="1"/>
      <c r="AR988" s="1"/>
      <c r="AS988" s="1"/>
      <c r="AT988" s="1"/>
      <c r="AU988" s="1"/>
      <c r="AV988" s="1"/>
      <c r="AW988" s="1"/>
      <c r="AX988" s="1"/>
      <c r="AY988" s="1"/>
    </row>
    <row r="989" spans="1:51" ht="13.5" customHeight="1">
      <c r="A989" s="1"/>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1"/>
      <c r="AO989" s="1"/>
      <c r="AP989" s="1"/>
      <c r="AQ989" s="1"/>
      <c r="AR989" s="1"/>
      <c r="AS989" s="1"/>
      <c r="AT989" s="1"/>
      <c r="AU989" s="1"/>
      <c r="AV989" s="1"/>
      <c r="AW989" s="1"/>
      <c r="AX989" s="1"/>
      <c r="AY989" s="1"/>
    </row>
    <row r="990" spans="1:51" ht="13.5" customHeight="1">
      <c r="A990" s="1"/>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1"/>
      <c r="AO990" s="1"/>
      <c r="AP990" s="1"/>
      <c r="AQ990" s="1"/>
      <c r="AR990" s="1"/>
      <c r="AS990" s="1"/>
      <c r="AT990" s="1"/>
      <c r="AU990" s="1"/>
      <c r="AV990" s="1"/>
      <c r="AW990" s="1"/>
      <c r="AX990" s="1"/>
      <c r="AY990" s="1"/>
    </row>
    <row r="991" spans="1:51" ht="13.5" customHeight="1">
      <c r="A991" s="1"/>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1"/>
      <c r="AO991" s="1"/>
      <c r="AP991" s="1"/>
      <c r="AQ991" s="1"/>
      <c r="AR991" s="1"/>
      <c r="AS991" s="1"/>
      <c r="AT991" s="1"/>
      <c r="AU991" s="1"/>
      <c r="AV991" s="1"/>
      <c r="AW991" s="1"/>
      <c r="AX991" s="1"/>
      <c r="AY991" s="1"/>
    </row>
    <row r="992" spans="1:51" ht="13.5" customHeight="1">
      <c r="A992" s="1"/>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1"/>
      <c r="AO992" s="1"/>
      <c r="AP992" s="1"/>
      <c r="AQ992" s="1"/>
      <c r="AR992" s="1"/>
      <c r="AS992" s="1"/>
      <c r="AT992" s="1"/>
      <c r="AU992" s="1"/>
      <c r="AV992" s="1"/>
      <c r="AW992" s="1"/>
      <c r="AX992" s="1"/>
      <c r="AY992" s="1"/>
    </row>
    <row r="993" spans="1:51" ht="13.5" customHeight="1">
      <c r="A993" s="1"/>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1"/>
      <c r="AO993" s="1"/>
      <c r="AP993" s="1"/>
      <c r="AQ993" s="1"/>
      <c r="AR993" s="1"/>
      <c r="AS993" s="1"/>
      <c r="AT993" s="1"/>
      <c r="AU993" s="1"/>
      <c r="AV993" s="1"/>
      <c r="AW993" s="1"/>
      <c r="AX993" s="1"/>
      <c r="AY993" s="1"/>
    </row>
    <row r="994" spans="1:51" ht="13.5" customHeight="1">
      <c r="A994" s="1"/>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1"/>
      <c r="AO994" s="1"/>
      <c r="AP994" s="1"/>
      <c r="AQ994" s="1"/>
      <c r="AR994" s="1"/>
      <c r="AS994" s="1"/>
      <c r="AT994" s="1"/>
      <c r="AU994" s="1"/>
      <c r="AV994" s="1"/>
      <c r="AW994" s="1"/>
      <c r="AX994" s="1"/>
      <c r="AY994" s="1"/>
    </row>
    <row r="995" spans="1:51" ht="13.5" customHeight="1">
      <c r="A995" s="1"/>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1"/>
      <c r="AO995" s="1"/>
      <c r="AP995" s="1"/>
      <c r="AQ995" s="1"/>
      <c r="AR995" s="1"/>
      <c r="AS995" s="1"/>
      <c r="AT995" s="1"/>
      <c r="AU995" s="1"/>
      <c r="AV995" s="1"/>
      <c r="AW995" s="1"/>
      <c r="AX995" s="1"/>
      <c r="AY995" s="1"/>
    </row>
    <row r="996" spans="1:51" ht="13.5" customHeight="1">
      <c r="A996" s="1"/>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1"/>
      <c r="AO996" s="1"/>
      <c r="AP996" s="1"/>
      <c r="AQ996" s="1"/>
      <c r="AR996" s="1"/>
      <c r="AS996" s="1"/>
      <c r="AT996" s="1"/>
      <c r="AU996" s="1"/>
      <c r="AV996" s="1"/>
      <c r="AW996" s="1"/>
      <c r="AX996" s="1"/>
      <c r="AY996" s="1"/>
    </row>
    <row r="997" spans="1:51" ht="13.5" customHeight="1">
      <c r="A997" s="1"/>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1"/>
      <c r="AO997" s="1"/>
      <c r="AP997" s="1"/>
      <c r="AQ997" s="1"/>
      <c r="AR997" s="1"/>
      <c r="AS997" s="1"/>
      <c r="AT997" s="1"/>
      <c r="AU997" s="1"/>
      <c r="AV997" s="1"/>
      <c r="AW997" s="1"/>
      <c r="AX997" s="1"/>
      <c r="AY997" s="1"/>
    </row>
    <row r="998" spans="1:51" ht="13.5" customHeight="1">
      <c r="A998" s="1"/>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1"/>
      <c r="AO998" s="1"/>
      <c r="AP998" s="1"/>
      <c r="AQ998" s="1"/>
      <c r="AR998" s="1"/>
      <c r="AS998" s="1"/>
      <c r="AT998" s="1"/>
      <c r="AU998" s="1"/>
      <c r="AV998" s="1"/>
      <c r="AW998" s="1"/>
      <c r="AX998" s="1"/>
      <c r="AY998" s="1"/>
    </row>
    <row r="999" spans="1:51" ht="13.5" customHeight="1">
      <c r="A999" s="1"/>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1"/>
      <c r="AO999" s="1"/>
      <c r="AP999" s="1"/>
      <c r="AQ999" s="1"/>
      <c r="AR999" s="1"/>
      <c r="AS999" s="1"/>
      <c r="AT999" s="1"/>
      <c r="AU999" s="1"/>
      <c r="AV999" s="1"/>
      <c r="AW999" s="1"/>
      <c r="AX999" s="1"/>
      <c r="AY999" s="1"/>
    </row>
    <row r="1000" spans="1:51" ht="13.5" customHeight="1">
      <c r="A1000" s="1"/>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1"/>
      <c r="AO1000" s="1"/>
      <c r="AP1000" s="1"/>
      <c r="AQ1000" s="1"/>
      <c r="AR1000" s="1"/>
      <c r="AS1000" s="1"/>
      <c r="AT1000" s="1"/>
      <c r="AU1000" s="1"/>
      <c r="AV1000" s="1"/>
      <c r="AW1000" s="1"/>
      <c r="AX1000" s="1"/>
      <c r="AY1000" s="1"/>
    </row>
  </sheetData>
  <mergeCells count="193">
    <mergeCell ref="C20:F20"/>
    <mergeCell ref="C21:F21"/>
    <mergeCell ref="B26:B27"/>
    <mergeCell ref="B28:B29"/>
    <mergeCell ref="B20:B21"/>
    <mergeCell ref="B30:B31"/>
    <mergeCell ref="B39:B40"/>
    <mergeCell ref="B59:B61"/>
    <mergeCell ref="C22:F22"/>
    <mergeCell ref="C23:F23"/>
    <mergeCell ref="B24:B25"/>
    <mergeCell ref="C24:F24"/>
    <mergeCell ref="C25:F25"/>
    <mergeCell ref="C26:F26"/>
    <mergeCell ref="C27:F27"/>
    <mergeCell ref="C46:G46"/>
    <mergeCell ref="C47:G47"/>
    <mergeCell ref="C48:G48"/>
    <mergeCell ref="C28:F28"/>
    <mergeCell ref="C29:F29"/>
    <mergeCell ref="C30:F30"/>
    <mergeCell ref="C31:F31"/>
    <mergeCell ref="C41:G41"/>
    <mergeCell ref="C44:G44"/>
    <mergeCell ref="C45:G45"/>
    <mergeCell ref="B22:B23"/>
    <mergeCell ref="G28:T28"/>
    <mergeCell ref="H43:L43"/>
    <mergeCell ref="H44:L44"/>
    <mergeCell ref="U20:Y20"/>
    <mergeCell ref="U21:Y21"/>
    <mergeCell ref="G22:T22"/>
    <mergeCell ref="U22:Y22"/>
    <mergeCell ref="Z22:AI22"/>
    <mergeCell ref="U23:Y23"/>
    <mergeCell ref="G24:T24"/>
    <mergeCell ref="U24:Y24"/>
    <mergeCell ref="Z24:AI24"/>
    <mergeCell ref="G20:T20"/>
    <mergeCell ref="Z20:AI20"/>
    <mergeCell ref="U25:Y25"/>
    <mergeCell ref="G26:T26"/>
    <mergeCell ref="U26:Y26"/>
    <mergeCell ref="Z26:AI26"/>
    <mergeCell ref="U27:Y27"/>
    <mergeCell ref="B2:AI2"/>
    <mergeCell ref="B3:AI3"/>
    <mergeCell ref="B5:W5"/>
    <mergeCell ref="X5:Y5"/>
    <mergeCell ref="B6:AI6"/>
    <mergeCell ref="F7:U7"/>
    <mergeCell ref="V7:AI7"/>
    <mergeCell ref="B7:E7"/>
    <mergeCell ref="B8:E8"/>
    <mergeCell ref="F8:U8"/>
    <mergeCell ref="V8:W8"/>
    <mergeCell ref="X8:Y8"/>
    <mergeCell ref="AH8:AI8"/>
    <mergeCell ref="B9:E9"/>
    <mergeCell ref="G16:T16"/>
    <mergeCell ref="U16:Y16"/>
    <mergeCell ref="T9:AI9"/>
    <mergeCell ref="B11:AI11"/>
    <mergeCell ref="B12:AI12"/>
    <mergeCell ref="B13:AI13"/>
    <mergeCell ref="B15:AI15"/>
    <mergeCell ref="B16:B17"/>
    <mergeCell ref="Z16:AI16"/>
    <mergeCell ref="U17:Y17"/>
    <mergeCell ref="G18:T18"/>
    <mergeCell ref="U18:Y18"/>
    <mergeCell ref="Z18:AI18"/>
    <mergeCell ref="U19:Y19"/>
    <mergeCell ref="C16:F16"/>
    <mergeCell ref="C17:F17"/>
    <mergeCell ref="B18:B19"/>
    <mergeCell ref="C18:F18"/>
    <mergeCell ref="C19:F19"/>
    <mergeCell ref="U28:Y28"/>
    <mergeCell ref="Z28:AI28"/>
    <mergeCell ref="U29:Y29"/>
    <mergeCell ref="G30:T30"/>
    <mergeCell ref="U30:Y30"/>
    <mergeCell ref="Z30:AI30"/>
    <mergeCell ref="AN42:AP42"/>
    <mergeCell ref="AN43:AP43"/>
    <mergeCell ref="V43:AI43"/>
    <mergeCell ref="V41:AI41"/>
    <mergeCell ref="U31:Y31"/>
    <mergeCell ref="B35:AI35"/>
    <mergeCell ref="B36:AI36"/>
    <mergeCell ref="B38:AI38"/>
    <mergeCell ref="M39:Q40"/>
    <mergeCell ref="R39:U40"/>
    <mergeCell ref="V39:AI40"/>
    <mergeCell ref="C39:L39"/>
    <mergeCell ref="C40:G40"/>
    <mergeCell ref="H40:L40"/>
    <mergeCell ref="H41:L41"/>
    <mergeCell ref="P41:Q41"/>
    <mergeCell ref="R41:S41"/>
    <mergeCell ref="T41:U41"/>
    <mergeCell ref="V44:AI44"/>
    <mergeCell ref="AN44:AP44"/>
    <mergeCell ref="AT44:AU44"/>
    <mergeCell ref="AV44:AW44"/>
    <mergeCell ref="AX44:AY44"/>
    <mergeCell ref="V45:AI45"/>
    <mergeCell ref="AN45:AP45"/>
    <mergeCell ref="AT45:AU45"/>
    <mergeCell ref="AV45:AW45"/>
    <mergeCell ref="AL41:AM45"/>
    <mergeCell ref="AN41:AP41"/>
    <mergeCell ref="AV41:AW41"/>
    <mergeCell ref="AX41:AY41"/>
    <mergeCell ref="V42:AI42"/>
    <mergeCell ref="AX43:AY43"/>
    <mergeCell ref="AX45:AY45"/>
    <mergeCell ref="AT41:AU41"/>
    <mergeCell ref="AT42:AU42"/>
    <mergeCell ref="AV42:AW42"/>
    <mergeCell ref="AX42:AY42"/>
    <mergeCell ref="AT43:AU43"/>
    <mergeCell ref="AV43:AW43"/>
    <mergeCell ref="H45:L45"/>
    <mergeCell ref="H46:L46"/>
    <mergeCell ref="V46:AI46"/>
    <mergeCell ref="V47:AI47"/>
    <mergeCell ref="V48:AI48"/>
    <mergeCell ref="C42:G42"/>
    <mergeCell ref="H42:L42"/>
    <mergeCell ref="P42:Q42"/>
    <mergeCell ref="R42:S42"/>
    <mergeCell ref="T42:U42"/>
    <mergeCell ref="C43:G43"/>
    <mergeCell ref="T43:U43"/>
    <mergeCell ref="P43:Q43"/>
    <mergeCell ref="R43:S43"/>
    <mergeCell ref="P44:Q44"/>
    <mergeCell ref="R44:S44"/>
    <mergeCell ref="T44:U44"/>
    <mergeCell ref="R45:S45"/>
    <mergeCell ref="T45:U45"/>
    <mergeCell ref="H47:L47"/>
    <mergeCell ref="H48:L48"/>
    <mergeCell ref="P45:Q45"/>
    <mergeCell ref="P46:Q46"/>
    <mergeCell ref="R46:S46"/>
    <mergeCell ref="X59:Y59"/>
    <mergeCell ref="X61:Y61"/>
    <mergeCell ref="C57:T57"/>
    <mergeCell ref="C58:T58"/>
    <mergeCell ref="X58:Y58"/>
    <mergeCell ref="C59:T59"/>
    <mergeCell ref="C60:T60"/>
    <mergeCell ref="U60:Y60"/>
    <mergeCell ref="C61:T61"/>
    <mergeCell ref="B69:AI69"/>
    <mergeCell ref="B71:AI71"/>
    <mergeCell ref="Z61:AC61"/>
    <mergeCell ref="AD61:AE61"/>
    <mergeCell ref="B64:AI64"/>
    <mergeCell ref="B65:AI65"/>
    <mergeCell ref="B66:AI66"/>
    <mergeCell ref="B67:AI67"/>
    <mergeCell ref="B68:AI68"/>
    <mergeCell ref="T46:U46"/>
    <mergeCell ref="P47:Q47"/>
    <mergeCell ref="R47:S47"/>
    <mergeCell ref="T47:U47"/>
    <mergeCell ref="P48:Q48"/>
    <mergeCell ref="R48:S48"/>
    <mergeCell ref="T48:U48"/>
    <mergeCell ref="B51:V51"/>
    <mergeCell ref="W51:AI51"/>
    <mergeCell ref="W52:X52"/>
    <mergeCell ref="Y52:Z52"/>
    <mergeCell ref="B52:V52"/>
    <mergeCell ref="B56:T56"/>
    <mergeCell ref="U56:Y56"/>
    <mergeCell ref="Z56:AE56"/>
    <mergeCell ref="AF56:AI56"/>
    <mergeCell ref="X57:Y57"/>
    <mergeCell ref="AF57:AI57"/>
    <mergeCell ref="Z59:AC59"/>
    <mergeCell ref="Z60:AE60"/>
    <mergeCell ref="Z57:AC57"/>
    <mergeCell ref="AD57:AE57"/>
    <mergeCell ref="Z58:AC58"/>
    <mergeCell ref="AD58:AE58"/>
    <mergeCell ref="AF58:AI58"/>
    <mergeCell ref="AD59:AE59"/>
    <mergeCell ref="AF59:AI61"/>
  </mergeCells>
  <phoneticPr fontId="20"/>
  <conditionalFormatting sqref="AF57:AF59">
    <cfRule type="cellIs" dxfId="1" priority="1" operator="equal">
      <formula>"満たす"</formula>
    </cfRule>
  </conditionalFormatting>
  <dataValidations count="2">
    <dataValidation type="date" operator="lessThanOrEqual" allowBlank="1" showErrorMessage="1" sqref="C41:C48" xr:uid="{00000000-0002-0000-0000-000003000000}">
      <formula1>45443</formula1>
    </dataValidation>
    <dataValidation type="date" operator="lessThanOrEqual" allowBlank="1" showErrorMessage="1" sqref="H41:H48" xr:uid="{00000000-0002-0000-0000-000004000000}">
      <formula1>45808</formula1>
    </dataValidation>
  </dataValidations>
  <printOptions horizontalCentered="1"/>
  <pageMargins left="0.39370078740157483" right="0.39370078740157483" top="0.31496062992125984" bottom="0.19685039370078741" header="0" footer="0"/>
  <pageSetup paperSize="9" fitToHeight="0" orientation="portrait"/>
  <headerFooter>
    <oddFooter>&amp;C&amp;P</oddFooter>
  </headerFooter>
  <legacyDrawing r:id="rId1"/>
  <extLst>
    <ext xmlns:x14="http://schemas.microsoft.com/office/spreadsheetml/2009/9/main" uri="{CCE6A557-97BC-4b89-ADB6-D9C93CAAB3DF}">
      <x14:dataValidations xmlns:xm="http://schemas.microsoft.com/office/excel/2006/main" count="4">
        <x14:dataValidation type="list" allowBlank="1" showErrorMessage="1" xr:uid="{00000000-0002-0000-0000-000000000000}">
          <x14:formula1>
            <xm:f>プルダウンリスト!$B$2:$B$3</xm:f>
          </x14:formula1>
          <xm:sqref>X8</xm:sqref>
        </x14:dataValidation>
        <x14:dataValidation type="list" allowBlank="1" showErrorMessage="1" xr:uid="{00000000-0002-0000-0000-000001000000}">
          <x14:formula1>
            <xm:f>プルダウンリスト!$B$5:$B$96</xm:f>
          </x14:formula1>
          <xm:sqref>V41:V48</xm:sqref>
        </x14:dataValidation>
        <x14:dataValidation type="list" allowBlank="1" showErrorMessage="1" xr:uid="{00000000-0002-0000-0000-000002000000}">
          <x14:formula1>
            <xm:f>プルダウンリスト!$B$2:$B$4</xm:f>
          </x14:formula1>
          <xm:sqref>Y52</xm:sqref>
        </x14:dataValidation>
        <x14:dataValidation type="list" allowBlank="1" showErrorMessage="1" xr:uid="{00000000-0002-0000-0000-000005000000}">
          <x14:formula1>
            <xm:f>プルダウンリスト!$B$97:$B$101</xm:f>
          </x14:formula1>
          <xm:sqref>B52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AY1000"/>
  <sheetViews>
    <sheetView showGridLines="0" workbookViewId="0"/>
  </sheetViews>
  <sheetFormatPr defaultColWidth="14.42578125" defaultRowHeight="15" customHeight="1"/>
  <cols>
    <col min="1" max="44" width="3.140625" customWidth="1"/>
    <col min="45" max="45" width="9.140625" customWidth="1"/>
    <col min="46" max="51" width="3.140625" customWidth="1"/>
  </cols>
  <sheetData>
    <row r="1" spans="1:51" ht="13.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1"/>
      <c r="AO1" s="1"/>
      <c r="AP1" s="1"/>
      <c r="AQ1" s="1"/>
      <c r="AR1" s="1"/>
      <c r="AS1" s="1"/>
      <c r="AT1" s="1"/>
      <c r="AU1" s="1"/>
      <c r="AV1" s="1"/>
      <c r="AW1" s="1"/>
      <c r="AX1" s="1"/>
      <c r="AY1" s="1"/>
    </row>
    <row r="2" spans="1:51" ht="24" customHeight="1">
      <c r="A2" s="1"/>
      <c r="B2" s="237" t="s">
        <v>72</v>
      </c>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9"/>
      <c r="AJ2" s="3"/>
      <c r="AK2" s="3"/>
      <c r="AL2" s="2"/>
      <c r="AM2" s="2"/>
      <c r="AN2" s="1"/>
      <c r="AO2" s="1"/>
      <c r="AP2" s="1"/>
      <c r="AQ2" s="1"/>
      <c r="AR2" s="1"/>
      <c r="AS2" s="1"/>
      <c r="AT2" s="1"/>
      <c r="AU2" s="1"/>
      <c r="AV2" s="1"/>
      <c r="AW2" s="1"/>
      <c r="AX2" s="1"/>
      <c r="AY2" s="1"/>
    </row>
    <row r="3" spans="1:51" ht="13.5" customHeight="1">
      <c r="A3" s="1"/>
      <c r="B3" s="160"/>
      <c r="C3" s="238"/>
      <c r="D3" s="238"/>
      <c r="E3" s="238"/>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38"/>
      <c r="AI3" s="239"/>
      <c r="AJ3" s="3"/>
      <c r="AK3" s="3"/>
      <c r="AL3" s="2"/>
      <c r="AM3" s="2"/>
      <c r="AN3" s="1"/>
      <c r="AO3" s="1"/>
      <c r="AP3" s="1"/>
      <c r="AQ3" s="1"/>
      <c r="AR3" s="1"/>
      <c r="AS3" s="1"/>
      <c r="AT3" s="1"/>
      <c r="AU3" s="1"/>
      <c r="AV3" s="1"/>
      <c r="AW3" s="1"/>
      <c r="AX3" s="1"/>
      <c r="AY3" s="1"/>
    </row>
    <row r="4" spans="1:51" ht="21" customHeight="1">
      <c r="A4" s="1"/>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2"/>
      <c r="AK4" s="2"/>
      <c r="AL4" s="2"/>
      <c r="AM4" s="2"/>
      <c r="AN4" s="1"/>
      <c r="AO4" s="1"/>
      <c r="AP4" s="1"/>
      <c r="AQ4" s="1"/>
      <c r="AR4" s="1"/>
      <c r="AS4" s="1"/>
      <c r="AT4" s="1"/>
      <c r="AU4" s="1"/>
      <c r="AV4" s="1"/>
      <c r="AW4" s="1"/>
      <c r="AX4" s="1"/>
      <c r="AY4" s="1"/>
    </row>
    <row r="5" spans="1:51" ht="17.25" customHeight="1">
      <c r="A5" s="1"/>
      <c r="B5" s="249"/>
      <c r="C5" s="238"/>
      <c r="D5" s="238"/>
      <c r="E5" s="238"/>
      <c r="F5" s="238"/>
      <c r="G5" s="238"/>
      <c r="H5" s="238"/>
      <c r="I5" s="238"/>
      <c r="J5" s="238"/>
      <c r="K5" s="238"/>
      <c r="L5" s="238"/>
      <c r="M5" s="238"/>
      <c r="N5" s="238"/>
      <c r="O5" s="238"/>
      <c r="P5" s="238"/>
      <c r="Q5" s="238"/>
      <c r="R5" s="238"/>
      <c r="S5" s="238"/>
      <c r="T5" s="238"/>
      <c r="U5" s="238"/>
      <c r="V5" s="238"/>
      <c r="W5" s="239"/>
      <c r="X5" s="250" t="s">
        <v>2</v>
      </c>
      <c r="Y5" s="239"/>
      <c r="Z5" s="42"/>
      <c r="AA5" s="43">
        <v>7</v>
      </c>
      <c r="AB5" s="44" t="s">
        <v>3</v>
      </c>
      <c r="AC5" s="42"/>
      <c r="AD5" s="43" t="s">
        <v>25</v>
      </c>
      <c r="AE5" s="44" t="s">
        <v>4</v>
      </c>
      <c r="AF5" s="45" t="s">
        <v>17</v>
      </c>
      <c r="AG5" s="46" t="s">
        <v>22</v>
      </c>
      <c r="AH5" s="44" t="s">
        <v>5</v>
      </c>
      <c r="AI5" s="44"/>
      <c r="AJ5" s="2"/>
      <c r="AK5" s="2"/>
      <c r="AL5" s="2"/>
      <c r="AM5" s="2"/>
      <c r="AN5" s="1"/>
      <c r="AO5" s="1"/>
      <c r="AP5" s="1"/>
      <c r="AQ5" s="1"/>
      <c r="AR5" s="1"/>
      <c r="AS5" s="1"/>
      <c r="AT5" s="1"/>
      <c r="AU5" s="1"/>
      <c r="AV5" s="1"/>
      <c r="AW5" s="1"/>
      <c r="AX5" s="1"/>
      <c r="AY5" s="1"/>
    </row>
    <row r="6" spans="1:51" ht="18" customHeight="1">
      <c r="A6" s="1"/>
      <c r="B6" s="249"/>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c r="AH6" s="238"/>
      <c r="AI6" s="239"/>
      <c r="AJ6" s="7"/>
      <c r="AK6" s="7"/>
      <c r="AL6" s="2"/>
      <c r="AM6" s="2"/>
      <c r="AN6" s="1"/>
      <c r="AO6" s="1"/>
      <c r="AP6" s="1"/>
      <c r="AQ6" s="1"/>
      <c r="AR6" s="1"/>
      <c r="AS6" s="1"/>
      <c r="AT6" s="1"/>
      <c r="AU6" s="1"/>
      <c r="AV6" s="1"/>
      <c r="AW6" s="1"/>
      <c r="AX6" s="1"/>
      <c r="AY6" s="1"/>
    </row>
    <row r="7" spans="1:51" ht="21" customHeight="1">
      <c r="A7" s="1"/>
      <c r="B7" s="213" t="s">
        <v>6</v>
      </c>
      <c r="C7" s="183"/>
      <c r="D7" s="183"/>
      <c r="E7" s="195"/>
      <c r="F7" s="196" t="s">
        <v>73</v>
      </c>
      <c r="G7" s="183"/>
      <c r="H7" s="183"/>
      <c r="I7" s="183"/>
      <c r="J7" s="183"/>
      <c r="K7" s="183"/>
      <c r="L7" s="183"/>
      <c r="M7" s="183"/>
      <c r="N7" s="183"/>
      <c r="O7" s="183"/>
      <c r="P7" s="183"/>
      <c r="Q7" s="183"/>
      <c r="R7" s="183"/>
      <c r="S7" s="183"/>
      <c r="T7" s="183"/>
      <c r="U7" s="195"/>
      <c r="V7" s="194" t="s">
        <v>8</v>
      </c>
      <c r="W7" s="183"/>
      <c r="X7" s="183"/>
      <c r="Y7" s="183"/>
      <c r="Z7" s="183"/>
      <c r="AA7" s="183"/>
      <c r="AB7" s="183"/>
      <c r="AC7" s="183"/>
      <c r="AD7" s="183"/>
      <c r="AE7" s="183"/>
      <c r="AF7" s="183"/>
      <c r="AG7" s="183"/>
      <c r="AH7" s="183"/>
      <c r="AI7" s="195"/>
      <c r="AJ7" s="7"/>
      <c r="AK7" s="7"/>
      <c r="AL7" s="2"/>
      <c r="AM7" s="1"/>
      <c r="AN7" s="1"/>
      <c r="AO7" s="1"/>
      <c r="AP7" s="1"/>
      <c r="AQ7" s="1"/>
      <c r="AR7" s="1"/>
      <c r="AS7" s="1"/>
      <c r="AT7" s="1"/>
      <c r="AU7" s="1"/>
      <c r="AV7" s="1"/>
      <c r="AW7" s="1"/>
      <c r="AX7" s="1"/>
      <c r="AY7" s="1"/>
    </row>
    <row r="8" spans="1:51" ht="34.5" customHeight="1">
      <c r="A8" s="1"/>
      <c r="B8" s="235" t="s">
        <v>74</v>
      </c>
      <c r="C8" s="183"/>
      <c r="D8" s="183"/>
      <c r="E8" s="195"/>
      <c r="F8" s="251" t="s">
        <v>75</v>
      </c>
      <c r="G8" s="183"/>
      <c r="H8" s="183"/>
      <c r="I8" s="183"/>
      <c r="J8" s="183"/>
      <c r="K8" s="183"/>
      <c r="L8" s="183"/>
      <c r="M8" s="183"/>
      <c r="N8" s="183"/>
      <c r="O8" s="183"/>
      <c r="P8" s="183"/>
      <c r="Q8" s="183"/>
      <c r="R8" s="183"/>
      <c r="S8" s="183"/>
      <c r="T8" s="183"/>
      <c r="U8" s="195"/>
      <c r="V8" s="194" t="s">
        <v>10</v>
      </c>
      <c r="W8" s="195"/>
      <c r="X8" s="252" t="s">
        <v>76</v>
      </c>
      <c r="Y8" s="195"/>
      <c r="Z8" s="45" t="s">
        <v>17</v>
      </c>
      <c r="AA8" s="46">
        <v>2</v>
      </c>
      <c r="AB8" s="47" t="s">
        <v>3</v>
      </c>
      <c r="AC8" s="45"/>
      <c r="AD8" s="46">
        <v>3</v>
      </c>
      <c r="AE8" s="47" t="s">
        <v>4</v>
      </c>
      <c r="AF8" s="45"/>
      <c r="AG8" s="46">
        <v>4</v>
      </c>
      <c r="AH8" s="253" t="s">
        <v>11</v>
      </c>
      <c r="AI8" s="195"/>
      <c r="AJ8" s="7"/>
      <c r="AK8" s="7"/>
      <c r="AL8" s="2"/>
      <c r="AM8" s="1"/>
      <c r="AN8" s="1"/>
      <c r="AO8" s="1"/>
      <c r="AP8" s="1"/>
      <c r="AQ8" s="1"/>
      <c r="AR8" s="1"/>
      <c r="AS8" s="1"/>
      <c r="AT8" s="1"/>
      <c r="AU8" s="1"/>
      <c r="AV8" s="1"/>
      <c r="AW8" s="1"/>
      <c r="AX8" s="1"/>
      <c r="AY8" s="1"/>
    </row>
    <row r="9" spans="1:51" ht="21" customHeight="1">
      <c r="A9" s="1"/>
      <c r="B9" s="213" t="s">
        <v>12</v>
      </c>
      <c r="C9" s="183"/>
      <c r="D9" s="183"/>
      <c r="E9" s="195"/>
      <c r="F9" s="45">
        <v>1</v>
      </c>
      <c r="G9" s="48">
        <v>2</v>
      </c>
      <c r="H9" s="48">
        <v>3</v>
      </c>
      <c r="I9" s="46">
        <v>4</v>
      </c>
      <c r="J9" s="47" t="s">
        <v>13</v>
      </c>
      <c r="K9" s="45"/>
      <c r="L9" s="48">
        <v>5</v>
      </c>
      <c r="M9" s="48">
        <v>6</v>
      </c>
      <c r="N9" s="46">
        <v>7</v>
      </c>
      <c r="O9" s="47" t="s">
        <v>13</v>
      </c>
      <c r="P9" s="45">
        <v>8</v>
      </c>
      <c r="Q9" s="48">
        <v>9</v>
      </c>
      <c r="R9" s="48">
        <v>0</v>
      </c>
      <c r="S9" s="46">
        <v>1</v>
      </c>
      <c r="T9" s="254"/>
      <c r="U9" s="183"/>
      <c r="V9" s="183"/>
      <c r="W9" s="183"/>
      <c r="X9" s="183"/>
      <c r="Y9" s="183"/>
      <c r="Z9" s="183"/>
      <c r="AA9" s="183"/>
      <c r="AB9" s="183"/>
      <c r="AC9" s="183"/>
      <c r="AD9" s="183"/>
      <c r="AE9" s="183"/>
      <c r="AF9" s="183"/>
      <c r="AG9" s="183"/>
      <c r="AH9" s="183"/>
      <c r="AI9" s="195"/>
      <c r="AJ9" s="1"/>
      <c r="AK9" s="1"/>
      <c r="AL9" s="1"/>
      <c r="AM9" s="1"/>
      <c r="AN9" s="1"/>
      <c r="AO9" s="1"/>
      <c r="AP9" s="1"/>
      <c r="AQ9" s="1"/>
      <c r="AR9" s="1"/>
      <c r="AS9" s="1"/>
      <c r="AT9" s="1"/>
      <c r="AU9" s="1"/>
      <c r="AV9" s="1"/>
      <c r="AW9" s="1"/>
      <c r="AX9" s="1"/>
      <c r="AY9" s="1"/>
    </row>
    <row r="10" spans="1:51" ht="13.5" customHeight="1">
      <c r="A10" s="1"/>
      <c r="B10" s="49"/>
      <c r="C10" s="49"/>
      <c r="D10" s="49"/>
      <c r="E10" s="49"/>
      <c r="F10" s="49"/>
      <c r="G10" s="49"/>
      <c r="H10" s="49"/>
      <c r="I10" s="50"/>
      <c r="J10" s="49"/>
      <c r="K10" s="49"/>
      <c r="L10" s="49"/>
      <c r="M10" s="49"/>
      <c r="N10" s="50"/>
      <c r="O10" s="49"/>
      <c r="P10" s="49"/>
      <c r="Q10" s="49"/>
      <c r="R10" s="49"/>
      <c r="S10" s="50"/>
      <c r="T10" s="51"/>
      <c r="U10" s="51"/>
      <c r="V10" s="51"/>
      <c r="W10" s="51"/>
      <c r="X10" s="51"/>
      <c r="Y10" s="51"/>
      <c r="Z10" s="51"/>
      <c r="AA10" s="51"/>
      <c r="AB10" s="51"/>
      <c r="AC10" s="51"/>
      <c r="AD10" s="51"/>
      <c r="AE10" s="51"/>
      <c r="AF10" s="51"/>
      <c r="AG10" s="51"/>
      <c r="AH10" s="51"/>
      <c r="AI10" s="51"/>
      <c r="AJ10" s="1"/>
      <c r="AK10" s="1"/>
      <c r="AL10" s="1"/>
      <c r="AM10" s="1"/>
      <c r="AN10" s="1"/>
      <c r="AO10" s="1"/>
      <c r="AP10" s="1"/>
      <c r="AQ10" s="1"/>
      <c r="AR10" s="1"/>
      <c r="AS10" s="1"/>
      <c r="AT10" s="1"/>
      <c r="AU10" s="1"/>
      <c r="AV10" s="1"/>
      <c r="AW10" s="1"/>
      <c r="AX10" s="1"/>
      <c r="AY10" s="1"/>
    </row>
    <row r="11" spans="1:51" ht="13.5" customHeight="1">
      <c r="A11" s="1"/>
      <c r="B11" s="246" t="s">
        <v>14</v>
      </c>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180"/>
      <c r="AD11" s="180"/>
      <c r="AE11" s="180"/>
      <c r="AF11" s="180"/>
      <c r="AG11" s="180"/>
      <c r="AH11" s="180"/>
      <c r="AI11" s="180"/>
      <c r="AJ11" s="1"/>
      <c r="AK11" s="1"/>
      <c r="AL11" s="1"/>
      <c r="AM11" s="1"/>
      <c r="AN11" s="1"/>
      <c r="AO11" s="1"/>
      <c r="AP11" s="1"/>
      <c r="AQ11" s="1"/>
      <c r="AR11" s="1"/>
      <c r="AS11" s="1"/>
      <c r="AT11" s="1"/>
      <c r="AU11" s="1"/>
      <c r="AV11" s="1"/>
      <c r="AW11" s="1"/>
      <c r="AX11" s="1"/>
      <c r="AY11" s="1"/>
    </row>
    <row r="12" spans="1:51" ht="13.5" customHeight="1">
      <c r="A12" s="1"/>
      <c r="B12" s="246" t="s">
        <v>77</v>
      </c>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
      <c r="AK12" s="1"/>
      <c r="AL12" s="1"/>
      <c r="AM12" s="1"/>
      <c r="AN12" s="1"/>
      <c r="AO12" s="1"/>
      <c r="AP12" s="1"/>
      <c r="AQ12" s="1"/>
      <c r="AR12" s="1"/>
      <c r="AS12" s="1"/>
      <c r="AT12" s="1"/>
      <c r="AU12" s="1"/>
      <c r="AV12" s="1"/>
      <c r="AW12" s="1"/>
      <c r="AX12" s="1"/>
      <c r="AY12" s="1"/>
    </row>
    <row r="13" spans="1:51" ht="13.5" customHeight="1">
      <c r="A13" s="1"/>
      <c r="B13" s="246" t="s">
        <v>16</v>
      </c>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
      <c r="AK13" s="1"/>
      <c r="AL13" s="1"/>
      <c r="AM13" s="1"/>
      <c r="AN13" s="1"/>
      <c r="AO13" s="1"/>
      <c r="AP13" s="1"/>
      <c r="AQ13" s="1"/>
      <c r="AR13" s="1"/>
      <c r="AS13" s="1"/>
      <c r="AT13" s="1"/>
      <c r="AU13" s="1"/>
      <c r="AV13" s="1"/>
      <c r="AW13" s="1"/>
      <c r="AX13" s="1"/>
      <c r="AY13" s="1"/>
    </row>
    <row r="14" spans="1:51" ht="13.5" customHeight="1">
      <c r="A14" s="1"/>
      <c r="B14" s="52"/>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1"/>
      <c r="AK14" s="1"/>
      <c r="AL14" s="1"/>
      <c r="AM14" s="1"/>
      <c r="AN14" s="1"/>
      <c r="AO14" s="1"/>
      <c r="AP14" s="1"/>
      <c r="AQ14" s="1"/>
      <c r="AR14" s="1"/>
      <c r="AS14" s="1"/>
      <c r="AT14" s="1"/>
      <c r="AU14" s="1"/>
      <c r="AV14" s="1"/>
      <c r="AW14" s="1"/>
      <c r="AX14" s="1"/>
      <c r="AY14" s="1"/>
    </row>
    <row r="15" spans="1:51" ht="41.25" customHeight="1">
      <c r="A15" s="1"/>
      <c r="B15" s="166" t="s">
        <v>78</v>
      </c>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2"/>
      <c r="AK15" s="2"/>
      <c r="AL15" s="2"/>
      <c r="AM15" s="2"/>
      <c r="AN15" s="1"/>
      <c r="AO15" s="1"/>
      <c r="AP15" s="1"/>
      <c r="AQ15" s="1"/>
      <c r="AR15" s="1"/>
      <c r="AS15" s="1"/>
      <c r="AT15" s="1"/>
      <c r="AU15" s="1"/>
      <c r="AV15" s="1"/>
      <c r="AW15" s="1"/>
      <c r="AX15" s="1"/>
      <c r="AY15" s="1"/>
    </row>
    <row r="16" spans="1:51" ht="34.5" customHeight="1">
      <c r="A16" s="1"/>
      <c r="B16" s="247" t="s">
        <v>17</v>
      </c>
      <c r="C16" s="213" t="s">
        <v>18</v>
      </c>
      <c r="D16" s="183"/>
      <c r="E16" s="183"/>
      <c r="F16" s="195"/>
      <c r="G16" s="197" t="s">
        <v>79</v>
      </c>
      <c r="H16" s="183"/>
      <c r="I16" s="183"/>
      <c r="J16" s="183"/>
      <c r="K16" s="183"/>
      <c r="L16" s="183"/>
      <c r="M16" s="183"/>
      <c r="N16" s="183"/>
      <c r="O16" s="183"/>
      <c r="P16" s="183"/>
      <c r="Q16" s="183"/>
      <c r="R16" s="183"/>
      <c r="S16" s="183"/>
      <c r="T16" s="195"/>
      <c r="U16" s="235" t="s">
        <v>19</v>
      </c>
      <c r="V16" s="183"/>
      <c r="W16" s="183"/>
      <c r="X16" s="183"/>
      <c r="Y16" s="195"/>
      <c r="Z16" s="197" t="s">
        <v>80</v>
      </c>
      <c r="AA16" s="183"/>
      <c r="AB16" s="183"/>
      <c r="AC16" s="183"/>
      <c r="AD16" s="183"/>
      <c r="AE16" s="183"/>
      <c r="AF16" s="183"/>
      <c r="AG16" s="183"/>
      <c r="AH16" s="183"/>
      <c r="AI16" s="195"/>
      <c r="AJ16" s="2"/>
      <c r="AK16" s="2"/>
      <c r="AL16" s="2"/>
      <c r="AM16" s="2"/>
      <c r="AN16" s="1"/>
      <c r="AO16" s="1"/>
      <c r="AP16" s="1"/>
      <c r="AQ16" s="1"/>
      <c r="AR16" s="1"/>
      <c r="AS16" s="1"/>
      <c r="AT16" s="1"/>
      <c r="AU16" s="1"/>
      <c r="AV16" s="1"/>
      <c r="AW16" s="1"/>
      <c r="AX16" s="1"/>
      <c r="AY16" s="1"/>
    </row>
    <row r="17" spans="1:51" ht="21" customHeight="1">
      <c r="A17" s="1"/>
      <c r="B17" s="248"/>
      <c r="C17" s="201" t="s">
        <v>20</v>
      </c>
      <c r="D17" s="183"/>
      <c r="E17" s="183"/>
      <c r="F17" s="195"/>
      <c r="G17" s="42">
        <v>2</v>
      </c>
      <c r="H17" s="53">
        <v>3</v>
      </c>
      <c r="I17" s="53">
        <v>4</v>
      </c>
      <c r="J17" s="43">
        <v>5</v>
      </c>
      <c r="K17" s="47" t="s">
        <v>13</v>
      </c>
      <c r="L17" s="42"/>
      <c r="M17" s="53">
        <v>6</v>
      </c>
      <c r="N17" s="53">
        <v>7</v>
      </c>
      <c r="O17" s="43">
        <v>8</v>
      </c>
      <c r="P17" s="47" t="s">
        <v>13</v>
      </c>
      <c r="Q17" s="54">
        <v>9</v>
      </c>
      <c r="R17" s="55">
        <v>0</v>
      </c>
      <c r="S17" s="55">
        <v>1</v>
      </c>
      <c r="T17" s="56">
        <v>2</v>
      </c>
      <c r="U17" s="235" t="s">
        <v>21</v>
      </c>
      <c r="V17" s="183"/>
      <c r="W17" s="183"/>
      <c r="X17" s="183"/>
      <c r="Y17" s="195"/>
      <c r="Z17" s="57">
        <v>1</v>
      </c>
      <c r="AA17" s="53">
        <v>2</v>
      </c>
      <c r="AB17" s="53">
        <v>3</v>
      </c>
      <c r="AC17" s="53">
        <v>4</v>
      </c>
      <c r="AD17" s="53">
        <v>5</v>
      </c>
      <c r="AE17" s="53">
        <v>6</v>
      </c>
      <c r="AF17" s="53">
        <v>7</v>
      </c>
      <c r="AG17" s="53">
        <v>8</v>
      </c>
      <c r="AH17" s="53">
        <v>9</v>
      </c>
      <c r="AI17" s="43">
        <v>0</v>
      </c>
      <c r="AJ17" s="1"/>
      <c r="AK17" s="1"/>
      <c r="AL17" s="1"/>
      <c r="AM17" s="2"/>
      <c r="AN17" s="1"/>
      <c r="AO17" s="1"/>
      <c r="AP17" s="1"/>
      <c r="AQ17" s="1"/>
      <c r="AR17" s="1"/>
      <c r="AS17" s="1"/>
      <c r="AT17" s="1"/>
      <c r="AU17" s="1"/>
      <c r="AV17" s="1"/>
      <c r="AW17" s="1"/>
      <c r="AX17" s="1"/>
      <c r="AY17" s="1"/>
    </row>
    <row r="18" spans="1:51" ht="34.5" customHeight="1">
      <c r="A18" s="1"/>
      <c r="B18" s="247" t="s">
        <v>22</v>
      </c>
      <c r="C18" s="213" t="s">
        <v>18</v>
      </c>
      <c r="D18" s="183"/>
      <c r="E18" s="183"/>
      <c r="F18" s="195"/>
      <c r="G18" s="197" t="s">
        <v>81</v>
      </c>
      <c r="H18" s="183"/>
      <c r="I18" s="183"/>
      <c r="J18" s="183"/>
      <c r="K18" s="183"/>
      <c r="L18" s="183"/>
      <c r="M18" s="183"/>
      <c r="N18" s="183"/>
      <c r="O18" s="183"/>
      <c r="P18" s="183"/>
      <c r="Q18" s="183"/>
      <c r="R18" s="183"/>
      <c r="S18" s="183"/>
      <c r="T18" s="195"/>
      <c r="U18" s="235" t="s">
        <v>19</v>
      </c>
      <c r="V18" s="183"/>
      <c r="W18" s="183"/>
      <c r="X18" s="183"/>
      <c r="Y18" s="195"/>
      <c r="Z18" s="197" t="s">
        <v>82</v>
      </c>
      <c r="AA18" s="183"/>
      <c r="AB18" s="183"/>
      <c r="AC18" s="183"/>
      <c r="AD18" s="183"/>
      <c r="AE18" s="183"/>
      <c r="AF18" s="183"/>
      <c r="AG18" s="183"/>
      <c r="AH18" s="183"/>
      <c r="AI18" s="195"/>
      <c r="AJ18" s="2"/>
      <c r="AK18" s="2"/>
      <c r="AL18" s="2"/>
      <c r="AM18" s="2"/>
      <c r="AN18" s="1"/>
      <c r="AO18" s="1"/>
      <c r="AP18" s="1"/>
      <c r="AQ18" s="1"/>
      <c r="AR18" s="1"/>
      <c r="AS18" s="1"/>
      <c r="AT18" s="1"/>
      <c r="AU18" s="1"/>
      <c r="AV18" s="1"/>
      <c r="AW18" s="1"/>
      <c r="AX18" s="1"/>
      <c r="AY18" s="1"/>
    </row>
    <row r="19" spans="1:51" ht="21" customHeight="1">
      <c r="A19" s="1"/>
      <c r="B19" s="248"/>
      <c r="C19" s="201" t="s">
        <v>20</v>
      </c>
      <c r="D19" s="183"/>
      <c r="E19" s="183"/>
      <c r="F19" s="195"/>
      <c r="G19" s="58"/>
      <c r="H19" s="53">
        <v>3</v>
      </c>
      <c r="I19" s="53">
        <v>4</v>
      </c>
      <c r="J19" s="43">
        <v>5</v>
      </c>
      <c r="K19" s="47" t="s">
        <v>13</v>
      </c>
      <c r="L19" s="42">
        <v>6</v>
      </c>
      <c r="M19" s="53">
        <v>7</v>
      </c>
      <c r="N19" s="53">
        <v>8</v>
      </c>
      <c r="O19" s="43">
        <v>9</v>
      </c>
      <c r="P19" s="47" t="s">
        <v>13</v>
      </c>
      <c r="Q19" s="42">
        <v>0</v>
      </c>
      <c r="R19" s="53">
        <v>1</v>
      </c>
      <c r="S19" s="53">
        <v>2</v>
      </c>
      <c r="T19" s="43">
        <v>3</v>
      </c>
      <c r="U19" s="235" t="s">
        <v>21</v>
      </c>
      <c r="V19" s="183"/>
      <c r="W19" s="183"/>
      <c r="X19" s="183"/>
      <c r="Y19" s="195"/>
      <c r="Z19" s="57">
        <v>4</v>
      </c>
      <c r="AA19" s="53">
        <v>5</v>
      </c>
      <c r="AB19" s="53">
        <v>6</v>
      </c>
      <c r="AC19" s="53">
        <v>7</v>
      </c>
      <c r="AD19" s="53">
        <v>8</v>
      </c>
      <c r="AE19" s="53">
        <v>9</v>
      </c>
      <c r="AF19" s="53">
        <v>0</v>
      </c>
      <c r="AG19" s="53">
        <v>1</v>
      </c>
      <c r="AH19" s="53">
        <v>2</v>
      </c>
      <c r="AI19" s="43">
        <v>3</v>
      </c>
      <c r="AJ19" s="1"/>
      <c r="AK19" s="1"/>
      <c r="AL19" s="1"/>
      <c r="AM19" s="1"/>
      <c r="AN19" s="1"/>
      <c r="AO19" s="1"/>
      <c r="AP19" s="1"/>
      <c r="AQ19" s="1"/>
      <c r="AR19" s="1"/>
      <c r="AS19" s="1"/>
      <c r="AT19" s="1"/>
      <c r="AU19" s="1"/>
      <c r="AV19" s="1"/>
      <c r="AW19" s="1"/>
      <c r="AX19" s="1"/>
      <c r="AY19" s="1"/>
    </row>
    <row r="20" spans="1:51" ht="34.5" customHeight="1">
      <c r="A20" s="1"/>
      <c r="B20" s="247" t="s">
        <v>23</v>
      </c>
      <c r="C20" s="213" t="s">
        <v>18</v>
      </c>
      <c r="D20" s="183"/>
      <c r="E20" s="183"/>
      <c r="F20" s="195"/>
      <c r="G20" s="197" t="s">
        <v>83</v>
      </c>
      <c r="H20" s="183"/>
      <c r="I20" s="183"/>
      <c r="J20" s="183"/>
      <c r="K20" s="183"/>
      <c r="L20" s="183"/>
      <c r="M20" s="183"/>
      <c r="N20" s="183"/>
      <c r="O20" s="183"/>
      <c r="P20" s="183"/>
      <c r="Q20" s="183"/>
      <c r="R20" s="183"/>
      <c r="S20" s="183"/>
      <c r="T20" s="195"/>
      <c r="U20" s="235" t="s">
        <v>19</v>
      </c>
      <c r="V20" s="183"/>
      <c r="W20" s="183"/>
      <c r="X20" s="183"/>
      <c r="Y20" s="195"/>
      <c r="Z20" s="197" t="s">
        <v>84</v>
      </c>
      <c r="AA20" s="183"/>
      <c r="AB20" s="183"/>
      <c r="AC20" s="183"/>
      <c r="AD20" s="183"/>
      <c r="AE20" s="183"/>
      <c r="AF20" s="183"/>
      <c r="AG20" s="183"/>
      <c r="AH20" s="183"/>
      <c r="AI20" s="195"/>
      <c r="AJ20" s="2"/>
      <c r="AK20" s="2"/>
      <c r="AL20" s="2"/>
      <c r="AM20" s="1"/>
      <c r="AN20" s="1"/>
      <c r="AO20" s="1"/>
      <c r="AP20" s="1"/>
      <c r="AQ20" s="1"/>
      <c r="AR20" s="1"/>
      <c r="AS20" s="1"/>
      <c r="AT20" s="1"/>
      <c r="AU20" s="1"/>
      <c r="AV20" s="1"/>
      <c r="AW20" s="1"/>
      <c r="AX20" s="1"/>
      <c r="AY20" s="1"/>
    </row>
    <row r="21" spans="1:51" ht="21" customHeight="1">
      <c r="A21" s="1"/>
      <c r="B21" s="248"/>
      <c r="C21" s="201" t="s">
        <v>20</v>
      </c>
      <c r="D21" s="183"/>
      <c r="E21" s="183"/>
      <c r="F21" s="195"/>
      <c r="G21" s="42"/>
      <c r="H21" s="53">
        <v>4</v>
      </c>
      <c r="I21" s="53">
        <v>5</v>
      </c>
      <c r="J21" s="43">
        <v>6</v>
      </c>
      <c r="K21" s="47" t="s">
        <v>13</v>
      </c>
      <c r="L21" s="42">
        <v>7</v>
      </c>
      <c r="M21" s="53">
        <v>8</v>
      </c>
      <c r="N21" s="53">
        <v>9</v>
      </c>
      <c r="O21" s="43">
        <v>0</v>
      </c>
      <c r="P21" s="47" t="s">
        <v>13</v>
      </c>
      <c r="Q21" s="42">
        <v>1</v>
      </c>
      <c r="R21" s="53">
        <v>2</v>
      </c>
      <c r="S21" s="53">
        <v>3</v>
      </c>
      <c r="T21" s="43">
        <v>4</v>
      </c>
      <c r="U21" s="235" t="s">
        <v>21</v>
      </c>
      <c r="V21" s="183"/>
      <c r="W21" s="183"/>
      <c r="X21" s="183"/>
      <c r="Y21" s="195"/>
      <c r="Z21" s="57">
        <v>5</v>
      </c>
      <c r="AA21" s="53">
        <v>6</v>
      </c>
      <c r="AB21" s="53">
        <v>7</v>
      </c>
      <c r="AC21" s="53">
        <v>8</v>
      </c>
      <c r="AD21" s="53">
        <v>9</v>
      </c>
      <c r="AE21" s="53">
        <v>0</v>
      </c>
      <c r="AF21" s="53">
        <v>1</v>
      </c>
      <c r="AG21" s="53">
        <v>2</v>
      </c>
      <c r="AH21" s="53">
        <v>3</v>
      </c>
      <c r="AI21" s="43">
        <v>4</v>
      </c>
      <c r="AJ21" s="1"/>
      <c r="AK21" s="1"/>
      <c r="AL21" s="1"/>
      <c r="AM21" s="1"/>
      <c r="AN21" s="1"/>
      <c r="AO21" s="1"/>
      <c r="AP21" s="1"/>
      <c r="AQ21" s="1"/>
      <c r="AR21" s="1"/>
      <c r="AS21" s="1"/>
      <c r="AT21" s="1"/>
      <c r="AU21" s="1"/>
      <c r="AV21" s="1"/>
      <c r="AW21" s="1"/>
      <c r="AX21" s="1"/>
      <c r="AY21" s="1"/>
    </row>
    <row r="22" spans="1:51" ht="34.5" customHeight="1">
      <c r="A22" s="1"/>
      <c r="B22" s="247" t="s">
        <v>24</v>
      </c>
      <c r="C22" s="213" t="s">
        <v>18</v>
      </c>
      <c r="D22" s="183"/>
      <c r="E22" s="183"/>
      <c r="F22" s="195"/>
      <c r="G22" s="197" t="s">
        <v>83</v>
      </c>
      <c r="H22" s="183"/>
      <c r="I22" s="183"/>
      <c r="J22" s="183"/>
      <c r="K22" s="183"/>
      <c r="L22" s="183"/>
      <c r="M22" s="183"/>
      <c r="N22" s="183"/>
      <c r="O22" s="183"/>
      <c r="P22" s="183"/>
      <c r="Q22" s="183"/>
      <c r="R22" s="183"/>
      <c r="S22" s="183"/>
      <c r="T22" s="195"/>
      <c r="U22" s="235" t="s">
        <v>19</v>
      </c>
      <c r="V22" s="183"/>
      <c r="W22" s="183"/>
      <c r="X22" s="183"/>
      <c r="Y22" s="195"/>
      <c r="Z22" s="197" t="s">
        <v>84</v>
      </c>
      <c r="AA22" s="183"/>
      <c r="AB22" s="183"/>
      <c r="AC22" s="183"/>
      <c r="AD22" s="183"/>
      <c r="AE22" s="183"/>
      <c r="AF22" s="183"/>
      <c r="AG22" s="183"/>
      <c r="AH22" s="183"/>
      <c r="AI22" s="195"/>
      <c r="AJ22" s="2"/>
      <c r="AK22" s="2"/>
      <c r="AL22" s="2"/>
      <c r="AM22" s="1"/>
      <c r="AN22" s="1"/>
      <c r="AO22" s="1"/>
      <c r="AP22" s="1"/>
      <c r="AQ22" s="1"/>
      <c r="AR22" s="1"/>
      <c r="AS22" s="1"/>
      <c r="AT22" s="1"/>
      <c r="AU22" s="1"/>
      <c r="AV22" s="1"/>
      <c r="AW22" s="1"/>
      <c r="AX22" s="1"/>
      <c r="AY22" s="1"/>
    </row>
    <row r="23" spans="1:51" ht="21" customHeight="1">
      <c r="A23" s="1"/>
      <c r="B23" s="248"/>
      <c r="C23" s="201" t="s">
        <v>20</v>
      </c>
      <c r="D23" s="183"/>
      <c r="E23" s="183"/>
      <c r="F23" s="195"/>
      <c r="G23" s="42"/>
      <c r="H23" s="53">
        <v>4</v>
      </c>
      <c r="I23" s="53">
        <v>5</v>
      </c>
      <c r="J23" s="43">
        <v>6</v>
      </c>
      <c r="K23" s="47" t="s">
        <v>13</v>
      </c>
      <c r="L23" s="42">
        <v>7</v>
      </c>
      <c r="M23" s="53">
        <v>8</v>
      </c>
      <c r="N23" s="53">
        <v>9</v>
      </c>
      <c r="O23" s="43">
        <v>0</v>
      </c>
      <c r="P23" s="47" t="s">
        <v>13</v>
      </c>
      <c r="Q23" s="42">
        <v>1</v>
      </c>
      <c r="R23" s="53">
        <v>2</v>
      </c>
      <c r="S23" s="53">
        <v>3</v>
      </c>
      <c r="T23" s="43">
        <v>4</v>
      </c>
      <c r="U23" s="235" t="s">
        <v>21</v>
      </c>
      <c r="V23" s="183"/>
      <c r="W23" s="183"/>
      <c r="X23" s="183"/>
      <c r="Y23" s="195"/>
      <c r="Z23" s="57">
        <v>5</v>
      </c>
      <c r="AA23" s="53">
        <v>6</v>
      </c>
      <c r="AB23" s="53">
        <v>7</v>
      </c>
      <c r="AC23" s="53">
        <v>8</v>
      </c>
      <c r="AD23" s="53">
        <v>9</v>
      </c>
      <c r="AE23" s="53">
        <v>0</v>
      </c>
      <c r="AF23" s="53">
        <v>1</v>
      </c>
      <c r="AG23" s="53">
        <v>2</v>
      </c>
      <c r="AH23" s="53">
        <v>3</v>
      </c>
      <c r="AI23" s="43">
        <v>4</v>
      </c>
      <c r="AJ23" s="1"/>
      <c r="AK23" s="1"/>
      <c r="AL23" s="1"/>
      <c r="AM23" s="1"/>
      <c r="AN23" s="1"/>
      <c r="AO23" s="1"/>
      <c r="AP23" s="1"/>
      <c r="AQ23" s="1"/>
      <c r="AR23" s="1"/>
      <c r="AS23" s="1"/>
      <c r="AT23" s="1"/>
      <c r="AU23" s="1"/>
      <c r="AV23" s="1"/>
      <c r="AW23" s="1"/>
      <c r="AX23" s="1"/>
      <c r="AY23" s="1"/>
    </row>
    <row r="24" spans="1:51" ht="34.5" customHeight="1">
      <c r="A24" s="1"/>
      <c r="B24" s="247" t="s">
        <v>25</v>
      </c>
      <c r="C24" s="213" t="s">
        <v>18</v>
      </c>
      <c r="D24" s="183"/>
      <c r="E24" s="183"/>
      <c r="F24" s="195"/>
      <c r="G24" s="197"/>
      <c r="H24" s="183"/>
      <c r="I24" s="183"/>
      <c r="J24" s="183"/>
      <c r="K24" s="183"/>
      <c r="L24" s="183"/>
      <c r="M24" s="183"/>
      <c r="N24" s="183"/>
      <c r="O24" s="183"/>
      <c r="P24" s="183"/>
      <c r="Q24" s="183"/>
      <c r="R24" s="183"/>
      <c r="S24" s="183"/>
      <c r="T24" s="195"/>
      <c r="U24" s="235" t="s">
        <v>19</v>
      </c>
      <c r="V24" s="183"/>
      <c r="W24" s="183"/>
      <c r="X24" s="183"/>
      <c r="Y24" s="195"/>
      <c r="Z24" s="197"/>
      <c r="AA24" s="183"/>
      <c r="AB24" s="183"/>
      <c r="AC24" s="183"/>
      <c r="AD24" s="183"/>
      <c r="AE24" s="183"/>
      <c r="AF24" s="183"/>
      <c r="AG24" s="183"/>
      <c r="AH24" s="183"/>
      <c r="AI24" s="195"/>
      <c r="AJ24" s="2"/>
      <c r="AK24" s="2"/>
      <c r="AL24" s="2"/>
      <c r="AM24" s="1"/>
      <c r="AN24" s="1"/>
      <c r="AO24" s="1"/>
      <c r="AP24" s="1"/>
      <c r="AQ24" s="1"/>
      <c r="AR24" s="1"/>
      <c r="AS24" s="1"/>
      <c r="AT24" s="1"/>
      <c r="AU24" s="1"/>
      <c r="AV24" s="1"/>
      <c r="AW24" s="1"/>
      <c r="AX24" s="1"/>
      <c r="AY24" s="1"/>
    </row>
    <row r="25" spans="1:51" ht="21" customHeight="1">
      <c r="A25" s="1"/>
      <c r="B25" s="248"/>
      <c r="C25" s="201" t="s">
        <v>20</v>
      </c>
      <c r="D25" s="183"/>
      <c r="E25" s="183"/>
      <c r="F25" s="195"/>
      <c r="G25" s="59"/>
      <c r="H25" s="60"/>
      <c r="I25" s="60"/>
      <c r="J25" s="61"/>
      <c r="K25" s="47" t="s">
        <v>13</v>
      </c>
      <c r="L25" s="59"/>
      <c r="M25" s="60"/>
      <c r="N25" s="60"/>
      <c r="O25" s="61"/>
      <c r="P25" s="47" t="s">
        <v>13</v>
      </c>
      <c r="Q25" s="59"/>
      <c r="R25" s="60"/>
      <c r="S25" s="60"/>
      <c r="T25" s="61"/>
      <c r="U25" s="235" t="s">
        <v>21</v>
      </c>
      <c r="V25" s="183"/>
      <c r="W25" s="183"/>
      <c r="X25" s="183"/>
      <c r="Y25" s="195"/>
      <c r="Z25" s="62"/>
      <c r="AA25" s="60"/>
      <c r="AB25" s="60"/>
      <c r="AC25" s="60"/>
      <c r="AD25" s="60"/>
      <c r="AE25" s="60"/>
      <c r="AF25" s="60"/>
      <c r="AG25" s="60"/>
      <c r="AH25" s="60"/>
      <c r="AI25" s="61"/>
      <c r="AJ25" s="1"/>
      <c r="AK25" s="1"/>
      <c r="AL25" s="1"/>
      <c r="AM25" s="1"/>
      <c r="AN25" s="1"/>
      <c r="AO25" s="1"/>
      <c r="AP25" s="1"/>
      <c r="AQ25" s="1"/>
      <c r="AR25" s="1"/>
      <c r="AS25" s="1"/>
      <c r="AT25" s="1"/>
      <c r="AU25" s="1"/>
      <c r="AV25" s="1"/>
      <c r="AW25" s="1"/>
      <c r="AX25" s="1"/>
      <c r="AY25" s="1"/>
    </row>
    <row r="26" spans="1:51" ht="34.5" customHeight="1">
      <c r="A26" s="1"/>
      <c r="B26" s="247" t="s">
        <v>26</v>
      </c>
      <c r="C26" s="213" t="s">
        <v>18</v>
      </c>
      <c r="D26" s="183"/>
      <c r="E26" s="183"/>
      <c r="F26" s="195"/>
      <c r="G26" s="197"/>
      <c r="H26" s="183"/>
      <c r="I26" s="183"/>
      <c r="J26" s="183"/>
      <c r="K26" s="183"/>
      <c r="L26" s="183"/>
      <c r="M26" s="183"/>
      <c r="N26" s="183"/>
      <c r="O26" s="183"/>
      <c r="P26" s="183"/>
      <c r="Q26" s="183"/>
      <c r="R26" s="183"/>
      <c r="S26" s="183"/>
      <c r="T26" s="195"/>
      <c r="U26" s="235" t="s">
        <v>19</v>
      </c>
      <c r="V26" s="183"/>
      <c r="W26" s="183"/>
      <c r="X26" s="183"/>
      <c r="Y26" s="195"/>
      <c r="Z26" s="197"/>
      <c r="AA26" s="183"/>
      <c r="AB26" s="183"/>
      <c r="AC26" s="183"/>
      <c r="AD26" s="183"/>
      <c r="AE26" s="183"/>
      <c r="AF26" s="183"/>
      <c r="AG26" s="183"/>
      <c r="AH26" s="183"/>
      <c r="AI26" s="195"/>
      <c r="AJ26" s="2"/>
      <c r="AK26" s="2"/>
      <c r="AL26" s="2"/>
      <c r="AM26" s="1"/>
      <c r="AN26" s="1"/>
      <c r="AO26" s="1"/>
      <c r="AP26" s="1"/>
      <c r="AQ26" s="1"/>
      <c r="AR26" s="1"/>
      <c r="AS26" s="1"/>
      <c r="AT26" s="1"/>
      <c r="AU26" s="1"/>
      <c r="AV26" s="1"/>
      <c r="AW26" s="1"/>
      <c r="AX26" s="1"/>
      <c r="AY26" s="1"/>
    </row>
    <row r="27" spans="1:51" ht="21" customHeight="1">
      <c r="A27" s="1"/>
      <c r="B27" s="248"/>
      <c r="C27" s="201" t="s">
        <v>20</v>
      </c>
      <c r="D27" s="183"/>
      <c r="E27" s="183"/>
      <c r="F27" s="195"/>
      <c r="G27" s="59"/>
      <c r="H27" s="60"/>
      <c r="I27" s="60"/>
      <c r="J27" s="61"/>
      <c r="K27" s="47" t="s">
        <v>13</v>
      </c>
      <c r="L27" s="59"/>
      <c r="M27" s="60"/>
      <c r="N27" s="60"/>
      <c r="O27" s="61"/>
      <c r="P27" s="47" t="s">
        <v>13</v>
      </c>
      <c r="Q27" s="59"/>
      <c r="R27" s="60"/>
      <c r="S27" s="60"/>
      <c r="T27" s="61"/>
      <c r="U27" s="235" t="s">
        <v>21</v>
      </c>
      <c r="V27" s="183"/>
      <c r="W27" s="183"/>
      <c r="X27" s="183"/>
      <c r="Y27" s="195"/>
      <c r="Z27" s="62"/>
      <c r="AA27" s="60"/>
      <c r="AB27" s="60"/>
      <c r="AC27" s="60"/>
      <c r="AD27" s="60"/>
      <c r="AE27" s="60"/>
      <c r="AF27" s="60"/>
      <c r="AG27" s="60"/>
      <c r="AH27" s="60"/>
      <c r="AI27" s="61"/>
      <c r="AJ27" s="1"/>
      <c r="AK27" s="1"/>
      <c r="AL27" s="1"/>
      <c r="AM27" s="1"/>
      <c r="AN27" s="1"/>
      <c r="AO27" s="1"/>
      <c r="AP27" s="1"/>
      <c r="AQ27" s="1"/>
      <c r="AR27" s="1"/>
      <c r="AS27" s="1"/>
      <c r="AT27" s="1"/>
      <c r="AU27" s="1"/>
      <c r="AV27" s="1"/>
      <c r="AW27" s="1"/>
      <c r="AX27" s="1"/>
      <c r="AY27" s="1"/>
    </row>
    <row r="28" spans="1:51" ht="34.5" customHeight="1">
      <c r="A28" s="1"/>
      <c r="B28" s="247" t="s">
        <v>27</v>
      </c>
      <c r="C28" s="213" t="s">
        <v>18</v>
      </c>
      <c r="D28" s="183"/>
      <c r="E28" s="183"/>
      <c r="F28" s="195"/>
      <c r="G28" s="197"/>
      <c r="H28" s="183"/>
      <c r="I28" s="183"/>
      <c r="J28" s="183"/>
      <c r="K28" s="183"/>
      <c r="L28" s="183"/>
      <c r="M28" s="183"/>
      <c r="N28" s="183"/>
      <c r="O28" s="183"/>
      <c r="P28" s="183"/>
      <c r="Q28" s="183"/>
      <c r="R28" s="183"/>
      <c r="S28" s="183"/>
      <c r="T28" s="195"/>
      <c r="U28" s="235" t="s">
        <v>19</v>
      </c>
      <c r="V28" s="183"/>
      <c r="W28" s="183"/>
      <c r="X28" s="183"/>
      <c r="Y28" s="195"/>
      <c r="Z28" s="197"/>
      <c r="AA28" s="183"/>
      <c r="AB28" s="183"/>
      <c r="AC28" s="183"/>
      <c r="AD28" s="183"/>
      <c r="AE28" s="183"/>
      <c r="AF28" s="183"/>
      <c r="AG28" s="183"/>
      <c r="AH28" s="183"/>
      <c r="AI28" s="195"/>
      <c r="AJ28" s="2"/>
      <c r="AK28" s="2"/>
      <c r="AL28" s="2"/>
      <c r="AM28" s="1"/>
      <c r="AN28" s="1"/>
      <c r="AO28" s="1"/>
      <c r="AP28" s="1"/>
      <c r="AQ28" s="1"/>
      <c r="AR28" s="1"/>
      <c r="AS28" s="1"/>
      <c r="AT28" s="1"/>
      <c r="AU28" s="1"/>
      <c r="AV28" s="1"/>
      <c r="AW28" s="1"/>
      <c r="AX28" s="1"/>
      <c r="AY28" s="1"/>
    </row>
    <row r="29" spans="1:51" ht="21" customHeight="1">
      <c r="A29" s="1"/>
      <c r="B29" s="248"/>
      <c r="C29" s="201" t="s">
        <v>20</v>
      </c>
      <c r="D29" s="183"/>
      <c r="E29" s="183"/>
      <c r="F29" s="195"/>
      <c r="G29" s="59"/>
      <c r="H29" s="60"/>
      <c r="I29" s="60"/>
      <c r="J29" s="61"/>
      <c r="K29" s="47" t="s">
        <v>13</v>
      </c>
      <c r="L29" s="59"/>
      <c r="M29" s="60"/>
      <c r="N29" s="60"/>
      <c r="O29" s="61"/>
      <c r="P29" s="47" t="s">
        <v>13</v>
      </c>
      <c r="Q29" s="59"/>
      <c r="R29" s="60"/>
      <c r="S29" s="60"/>
      <c r="T29" s="61"/>
      <c r="U29" s="235" t="s">
        <v>21</v>
      </c>
      <c r="V29" s="183"/>
      <c r="W29" s="183"/>
      <c r="X29" s="183"/>
      <c r="Y29" s="195"/>
      <c r="Z29" s="62"/>
      <c r="AA29" s="60"/>
      <c r="AB29" s="60"/>
      <c r="AC29" s="60"/>
      <c r="AD29" s="60"/>
      <c r="AE29" s="60"/>
      <c r="AF29" s="60"/>
      <c r="AG29" s="60"/>
      <c r="AH29" s="60"/>
      <c r="AI29" s="61"/>
      <c r="AJ29" s="1"/>
      <c r="AK29" s="1"/>
      <c r="AL29" s="1"/>
      <c r="AM29" s="1"/>
      <c r="AN29" s="1"/>
      <c r="AO29" s="1"/>
      <c r="AP29" s="1"/>
      <c r="AQ29" s="1"/>
      <c r="AR29" s="1"/>
      <c r="AS29" s="1"/>
      <c r="AT29" s="1"/>
      <c r="AU29" s="1"/>
      <c r="AV29" s="1"/>
      <c r="AW29" s="1"/>
      <c r="AX29" s="1"/>
      <c r="AY29" s="1"/>
    </row>
    <row r="30" spans="1:51" ht="34.5" customHeight="1">
      <c r="A30" s="1"/>
      <c r="B30" s="247" t="s">
        <v>28</v>
      </c>
      <c r="C30" s="213" t="s">
        <v>18</v>
      </c>
      <c r="D30" s="183"/>
      <c r="E30" s="183"/>
      <c r="F30" s="195"/>
      <c r="G30" s="197"/>
      <c r="H30" s="183"/>
      <c r="I30" s="183"/>
      <c r="J30" s="183"/>
      <c r="K30" s="183"/>
      <c r="L30" s="183"/>
      <c r="M30" s="183"/>
      <c r="N30" s="183"/>
      <c r="O30" s="183"/>
      <c r="P30" s="183"/>
      <c r="Q30" s="183"/>
      <c r="R30" s="183"/>
      <c r="S30" s="183"/>
      <c r="T30" s="195"/>
      <c r="U30" s="235" t="s">
        <v>19</v>
      </c>
      <c r="V30" s="183"/>
      <c r="W30" s="183"/>
      <c r="X30" s="183"/>
      <c r="Y30" s="195"/>
      <c r="Z30" s="197"/>
      <c r="AA30" s="183"/>
      <c r="AB30" s="183"/>
      <c r="AC30" s="183"/>
      <c r="AD30" s="183"/>
      <c r="AE30" s="183"/>
      <c r="AF30" s="183"/>
      <c r="AG30" s="183"/>
      <c r="AH30" s="183"/>
      <c r="AI30" s="195"/>
      <c r="AJ30" s="2"/>
      <c r="AK30" s="2"/>
      <c r="AL30" s="2"/>
      <c r="AM30" s="1"/>
      <c r="AN30" s="1"/>
      <c r="AO30" s="1"/>
      <c r="AP30" s="1"/>
      <c r="AQ30" s="1"/>
      <c r="AR30" s="1"/>
      <c r="AS30" s="1"/>
      <c r="AT30" s="1"/>
      <c r="AU30" s="1"/>
      <c r="AV30" s="1"/>
      <c r="AW30" s="1"/>
      <c r="AX30" s="1"/>
      <c r="AY30" s="1"/>
    </row>
    <row r="31" spans="1:51" ht="21" customHeight="1">
      <c r="A31" s="1"/>
      <c r="B31" s="248"/>
      <c r="C31" s="201" t="s">
        <v>20</v>
      </c>
      <c r="D31" s="183"/>
      <c r="E31" s="183"/>
      <c r="F31" s="195"/>
      <c r="G31" s="59"/>
      <c r="H31" s="60"/>
      <c r="I31" s="60"/>
      <c r="J31" s="61"/>
      <c r="K31" s="47" t="s">
        <v>13</v>
      </c>
      <c r="L31" s="59"/>
      <c r="M31" s="60"/>
      <c r="N31" s="60"/>
      <c r="O31" s="61"/>
      <c r="P31" s="47" t="s">
        <v>13</v>
      </c>
      <c r="Q31" s="59"/>
      <c r="R31" s="60"/>
      <c r="S31" s="60"/>
      <c r="T31" s="61"/>
      <c r="U31" s="235" t="s">
        <v>21</v>
      </c>
      <c r="V31" s="183"/>
      <c r="W31" s="183"/>
      <c r="X31" s="183"/>
      <c r="Y31" s="195"/>
      <c r="Z31" s="62"/>
      <c r="AA31" s="60"/>
      <c r="AB31" s="60"/>
      <c r="AC31" s="60"/>
      <c r="AD31" s="60"/>
      <c r="AE31" s="60"/>
      <c r="AF31" s="60"/>
      <c r="AG31" s="60"/>
      <c r="AH31" s="60"/>
      <c r="AI31" s="61"/>
      <c r="AJ31" s="1"/>
      <c r="AK31" s="1"/>
      <c r="AL31" s="1"/>
      <c r="AM31" s="1"/>
      <c r="AN31" s="1"/>
      <c r="AO31" s="1"/>
      <c r="AP31" s="1"/>
      <c r="AQ31" s="1"/>
      <c r="AR31" s="1"/>
      <c r="AS31" s="1"/>
      <c r="AT31" s="1"/>
      <c r="AU31" s="1"/>
      <c r="AV31" s="1"/>
      <c r="AW31" s="1"/>
      <c r="AX31" s="1"/>
      <c r="AY31" s="1"/>
    </row>
    <row r="32" spans="1:51" ht="21" customHeight="1">
      <c r="A32" s="1"/>
      <c r="B32" s="2"/>
      <c r="C32" s="2"/>
      <c r="D32" s="2"/>
      <c r="E32" s="2"/>
      <c r="F32" s="2"/>
      <c r="G32" s="2"/>
      <c r="H32" s="2"/>
      <c r="I32" s="1"/>
      <c r="J32" s="2"/>
      <c r="K32" s="2"/>
      <c r="L32" s="2"/>
      <c r="M32" s="2"/>
      <c r="N32" s="1"/>
      <c r="O32" s="2"/>
      <c r="P32" s="2"/>
      <c r="Q32" s="2"/>
      <c r="R32" s="2"/>
      <c r="S32" s="1"/>
      <c r="T32" s="2"/>
      <c r="U32" s="2"/>
      <c r="V32" s="2"/>
      <c r="W32" s="2"/>
      <c r="X32" s="2"/>
      <c r="Y32" s="1"/>
      <c r="Z32" s="1"/>
      <c r="AA32" s="1"/>
      <c r="AB32" s="1"/>
      <c r="AC32" s="1"/>
      <c r="AD32" s="2"/>
      <c r="AE32" s="2"/>
      <c r="AF32" s="2"/>
      <c r="AG32" s="2"/>
      <c r="AH32" s="2"/>
      <c r="AI32" s="2"/>
      <c r="AJ32" s="2"/>
      <c r="AK32" s="2"/>
      <c r="AL32" s="2"/>
      <c r="AM32" s="2"/>
      <c r="AN32" s="1"/>
      <c r="AO32" s="1"/>
      <c r="AP32" s="1"/>
      <c r="AQ32" s="1"/>
      <c r="AR32" s="1"/>
      <c r="AS32" s="1"/>
      <c r="AT32" s="1"/>
      <c r="AU32" s="1"/>
      <c r="AV32" s="1"/>
      <c r="AW32" s="1"/>
      <c r="AX32" s="1"/>
      <c r="AY32" s="1"/>
    </row>
    <row r="33" spans="1:51" ht="21" customHeight="1">
      <c r="A33" s="1"/>
      <c r="B33" s="2"/>
      <c r="C33" s="41"/>
      <c r="D33" s="2"/>
      <c r="E33" s="2"/>
      <c r="F33" s="2"/>
      <c r="G33" s="2"/>
      <c r="H33" s="2"/>
      <c r="I33" s="2"/>
      <c r="J33" s="2"/>
      <c r="K33" s="1"/>
      <c r="L33" s="1"/>
      <c r="M33" s="1"/>
      <c r="N33" s="2"/>
      <c r="O33" s="2"/>
      <c r="P33" s="1"/>
      <c r="Q33" s="1"/>
      <c r="R33" s="1"/>
      <c r="S33" s="2"/>
      <c r="T33" s="2"/>
      <c r="U33" s="2"/>
      <c r="V33" s="2"/>
      <c r="W33" s="2"/>
      <c r="X33" s="2"/>
      <c r="Y33" s="2"/>
      <c r="Z33" s="2"/>
      <c r="AA33" s="2"/>
      <c r="AB33" s="2"/>
      <c r="AC33" s="2"/>
      <c r="AD33" s="2"/>
      <c r="AE33" s="2"/>
      <c r="AF33" s="2"/>
      <c r="AG33" s="2"/>
      <c r="AH33" s="2"/>
      <c r="AI33" s="2"/>
      <c r="AJ33" s="2"/>
      <c r="AK33" s="2"/>
      <c r="AL33" s="2"/>
      <c r="AM33" s="2"/>
      <c r="AN33" s="1"/>
      <c r="AO33" s="1"/>
      <c r="AP33" s="1"/>
      <c r="AQ33" s="1"/>
      <c r="AR33" s="1"/>
      <c r="AS33" s="1"/>
      <c r="AT33" s="1"/>
      <c r="AU33" s="1"/>
      <c r="AV33" s="1"/>
      <c r="AW33" s="1"/>
      <c r="AX33" s="1"/>
      <c r="AY33" s="1"/>
    </row>
    <row r="34" spans="1:51" ht="13.5" customHeight="1">
      <c r="A34" s="1"/>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1"/>
      <c r="AO34" s="1"/>
      <c r="AP34" s="1"/>
      <c r="AQ34" s="1"/>
      <c r="AR34" s="1"/>
      <c r="AS34" s="1"/>
      <c r="AT34" s="1"/>
      <c r="AU34" s="1"/>
      <c r="AV34" s="1"/>
      <c r="AW34" s="1"/>
      <c r="AX34" s="1"/>
      <c r="AY34" s="1"/>
    </row>
    <row r="35" spans="1:51" ht="24" customHeight="1">
      <c r="A35" s="1"/>
      <c r="B35" s="237" t="s">
        <v>85</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c r="AG35" s="238"/>
      <c r="AH35" s="238"/>
      <c r="AI35" s="239"/>
      <c r="AJ35" s="3"/>
      <c r="AK35" s="3"/>
      <c r="AL35" s="2"/>
      <c r="AM35" s="2"/>
      <c r="AN35" s="1"/>
      <c r="AO35" s="1"/>
      <c r="AP35" s="1"/>
      <c r="AQ35" s="1"/>
      <c r="AR35" s="1"/>
      <c r="AS35" s="1"/>
      <c r="AT35" s="1"/>
      <c r="AU35" s="1"/>
      <c r="AV35" s="1"/>
      <c r="AW35" s="1"/>
      <c r="AX35" s="1"/>
      <c r="AY35" s="1"/>
    </row>
    <row r="36" spans="1:51" ht="13.5" customHeight="1">
      <c r="A36" s="1"/>
      <c r="B36" s="160"/>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38"/>
      <c r="AA36" s="238"/>
      <c r="AB36" s="238"/>
      <c r="AC36" s="238"/>
      <c r="AD36" s="238"/>
      <c r="AE36" s="238"/>
      <c r="AF36" s="238"/>
      <c r="AG36" s="238"/>
      <c r="AH36" s="238"/>
      <c r="AI36" s="239"/>
      <c r="AJ36" s="3"/>
      <c r="AK36" s="3"/>
      <c r="AL36" s="2"/>
      <c r="AM36" s="2"/>
      <c r="AN36" s="1"/>
      <c r="AO36" s="1"/>
      <c r="AP36" s="1"/>
      <c r="AQ36" s="1"/>
      <c r="AR36" s="1"/>
      <c r="AS36" s="1"/>
      <c r="AT36" s="1"/>
      <c r="AU36" s="1"/>
      <c r="AV36" s="1"/>
      <c r="AW36" s="1"/>
      <c r="AX36" s="1"/>
      <c r="AY36" s="1"/>
    </row>
    <row r="37" spans="1:51" ht="21" customHeight="1">
      <c r="A37" s="1"/>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2"/>
      <c r="AK37" s="2"/>
      <c r="AL37" s="2"/>
      <c r="AM37" s="2"/>
      <c r="AN37" s="1"/>
      <c r="AO37" s="1"/>
      <c r="AP37" s="1"/>
      <c r="AQ37" s="1"/>
      <c r="AR37" s="1"/>
      <c r="AS37" s="1"/>
      <c r="AT37" s="1"/>
      <c r="AU37" s="1"/>
      <c r="AV37" s="1"/>
      <c r="AW37" s="1"/>
      <c r="AX37" s="1"/>
      <c r="AY37" s="1"/>
    </row>
    <row r="38" spans="1:51" ht="45" customHeight="1">
      <c r="A38" s="1"/>
      <c r="B38" s="161" t="s">
        <v>86</v>
      </c>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c r="AC38" s="199"/>
      <c r="AD38" s="199"/>
      <c r="AE38" s="199"/>
      <c r="AF38" s="199"/>
      <c r="AG38" s="199"/>
      <c r="AH38" s="199"/>
      <c r="AI38" s="199"/>
      <c r="AJ38" s="2"/>
      <c r="AK38" s="2"/>
      <c r="AL38" s="2"/>
      <c r="AM38" s="2"/>
      <c r="AN38" s="1"/>
      <c r="AO38" s="1"/>
      <c r="AP38" s="1"/>
      <c r="AQ38" s="1"/>
      <c r="AR38" s="1"/>
      <c r="AS38" s="1"/>
      <c r="AT38" s="1"/>
      <c r="AU38" s="1"/>
      <c r="AV38" s="1"/>
      <c r="AW38" s="1"/>
      <c r="AX38" s="1"/>
      <c r="AY38" s="1"/>
    </row>
    <row r="39" spans="1:51" ht="21" customHeight="1">
      <c r="A39" s="1"/>
      <c r="B39" s="247"/>
      <c r="C39" s="213" t="s">
        <v>30</v>
      </c>
      <c r="D39" s="183"/>
      <c r="E39" s="183"/>
      <c r="F39" s="183"/>
      <c r="G39" s="183"/>
      <c r="H39" s="183"/>
      <c r="I39" s="183"/>
      <c r="J39" s="183"/>
      <c r="K39" s="183"/>
      <c r="L39" s="195"/>
      <c r="M39" s="240" t="s">
        <v>31</v>
      </c>
      <c r="N39" s="178"/>
      <c r="O39" s="178"/>
      <c r="P39" s="178"/>
      <c r="Q39" s="218"/>
      <c r="R39" s="241" t="s">
        <v>32</v>
      </c>
      <c r="S39" s="178"/>
      <c r="T39" s="178"/>
      <c r="U39" s="218"/>
      <c r="V39" s="240" t="s">
        <v>33</v>
      </c>
      <c r="W39" s="178"/>
      <c r="X39" s="178"/>
      <c r="Y39" s="178"/>
      <c r="Z39" s="178"/>
      <c r="AA39" s="178"/>
      <c r="AB39" s="178"/>
      <c r="AC39" s="178"/>
      <c r="AD39" s="178"/>
      <c r="AE39" s="178"/>
      <c r="AF39" s="178"/>
      <c r="AG39" s="178"/>
      <c r="AH39" s="178"/>
      <c r="AI39" s="218"/>
      <c r="AJ39" s="2"/>
      <c r="AK39" s="2"/>
      <c r="AL39" s="2"/>
      <c r="AM39" s="2"/>
      <c r="AN39" s="1"/>
      <c r="AO39" s="1"/>
      <c r="AP39" s="1"/>
      <c r="AQ39" s="1"/>
      <c r="AR39" s="1"/>
      <c r="AS39" s="1"/>
      <c r="AT39" s="1"/>
      <c r="AU39" s="1"/>
      <c r="AV39" s="1"/>
      <c r="AW39" s="1"/>
      <c r="AX39" s="1"/>
      <c r="AY39" s="1"/>
    </row>
    <row r="40" spans="1:51" ht="21" customHeight="1">
      <c r="A40" s="1"/>
      <c r="B40" s="248"/>
      <c r="C40" s="213" t="s">
        <v>34</v>
      </c>
      <c r="D40" s="183"/>
      <c r="E40" s="183"/>
      <c r="F40" s="183"/>
      <c r="G40" s="195"/>
      <c r="H40" s="213" t="s">
        <v>35</v>
      </c>
      <c r="I40" s="183"/>
      <c r="J40" s="183"/>
      <c r="K40" s="183"/>
      <c r="L40" s="195"/>
      <c r="M40" s="232"/>
      <c r="N40" s="199"/>
      <c r="O40" s="199"/>
      <c r="P40" s="199"/>
      <c r="Q40" s="200"/>
      <c r="R40" s="232"/>
      <c r="S40" s="199"/>
      <c r="T40" s="199"/>
      <c r="U40" s="200"/>
      <c r="V40" s="232"/>
      <c r="W40" s="199"/>
      <c r="X40" s="199"/>
      <c r="Y40" s="199"/>
      <c r="Z40" s="199"/>
      <c r="AA40" s="199"/>
      <c r="AB40" s="199"/>
      <c r="AC40" s="199"/>
      <c r="AD40" s="199"/>
      <c r="AE40" s="199"/>
      <c r="AF40" s="199"/>
      <c r="AG40" s="199"/>
      <c r="AH40" s="199"/>
      <c r="AI40" s="200"/>
      <c r="AJ40" s="2"/>
      <c r="AK40" s="1"/>
      <c r="AL40" s="1" t="s">
        <v>36</v>
      </c>
      <c r="AM40" s="1"/>
      <c r="AN40" s="1"/>
      <c r="AO40" s="1"/>
      <c r="AP40" s="1"/>
      <c r="AQ40" s="1"/>
      <c r="AR40" s="1"/>
      <c r="AS40" s="1"/>
      <c r="AT40" s="1"/>
      <c r="AU40" s="1"/>
      <c r="AV40" s="1"/>
      <c r="AW40" s="1"/>
      <c r="AX40" s="1"/>
      <c r="AY40" s="1"/>
    </row>
    <row r="41" spans="1:51" ht="21" customHeight="1">
      <c r="A41" s="1"/>
      <c r="B41" s="63" t="s">
        <v>37</v>
      </c>
      <c r="C41" s="242">
        <v>44287</v>
      </c>
      <c r="D41" s="233"/>
      <c r="E41" s="233"/>
      <c r="F41" s="233"/>
      <c r="G41" s="234"/>
      <c r="H41" s="242">
        <v>45058</v>
      </c>
      <c r="I41" s="233"/>
      <c r="J41" s="233"/>
      <c r="K41" s="233"/>
      <c r="L41" s="234"/>
      <c r="M41" s="64">
        <f t="shared" ref="M41:M48" si="0">DATEDIF(C41,H41,"y")+ROUNDDOWN((DATEDIF(C41,H41,"ym")+IF(DATEDIF(C41,H41,"md")&gt;0,1,0))/12,0)</f>
        <v>2</v>
      </c>
      <c r="N41" s="65" t="s">
        <v>3</v>
      </c>
      <c r="O41" s="65">
        <f t="shared" ref="O41:O48" si="1">IF(DATEDIF(C41,H41,"ym")+IF(DATEDIF(C41,H41,"md")&gt;0,1,0)&gt;=12,DATEDIF(C41,H41,"ym")+IF(DATEDIF(C41,H41,"md")&gt;0,1,0)-ROUNDDOWN((DATEDIF(C41,H41,"ym")+IF(DATEDIF(C41,H41,"md")&gt;0,1,0))/12,0)*12,DATEDIF(C41,H41,"ym")+IF(DATEDIF(C41,H41,"md")&gt;0,1,0))</f>
        <v>2</v>
      </c>
      <c r="P41" s="243" t="s">
        <v>38</v>
      </c>
      <c r="Q41" s="234"/>
      <c r="R41" s="244">
        <v>250</v>
      </c>
      <c r="S41" s="234"/>
      <c r="T41" s="245" t="s">
        <v>39</v>
      </c>
      <c r="U41" s="234"/>
      <c r="V41" s="236" t="s">
        <v>87</v>
      </c>
      <c r="W41" s="233"/>
      <c r="X41" s="233"/>
      <c r="Y41" s="233"/>
      <c r="Z41" s="233"/>
      <c r="AA41" s="233"/>
      <c r="AB41" s="233"/>
      <c r="AC41" s="233"/>
      <c r="AD41" s="233"/>
      <c r="AE41" s="233"/>
      <c r="AF41" s="233"/>
      <c r="AG41" s="233"/>
      <c r="AH41" s="233"/>
      <c r="AI41" s="234"/>
      <c r="AJ41" s="2"/>
      <c r="AK41" s="2"/>
      <c r="AL41" s="145" t="s">
        <v>40</v>
      </c>
      <c r="AM41" s="218"/>
      <c r="AN41" s="148" t="s">
        <v>41</v>
      </c>
      <c r="AO41" s="233"/>
      <c r="AP41" s="234"/>
      <c r="AQ41" s="21">
        <f t="shared" ref="AQ41:AQ45" ca="1" si="2">SUMIF($V$41:$AG$48,AN41&amp;"*",$M$41:$M$48)+ROUNDDOWN(SUMIF($V$41:$AG$48,AN41&amp;"*",$O$41:$O$48)/12,0)</f>
        <v>2</v>
      </c>
      <c r="AR41" s="20" t="s">
        <v>3</v>
      </c>
      <c r="AS41" s="20">
        <f ca="1">SUMIF($V$41:$AG$48,AN41&amp;"*",$O$41:$O$48)-ROUNDDOWN(SUMIF($V$41:$AG$48,AN41&amp;"*",$O$41:$O$48)/12,0)*12</f>
        <v>2</v>
      </c>
      <c r="AT41" s="154" t="s">
        <v>38</v>
      </c>
      <c r="AU41" s="234"/>
      <c r="AV41" s="151">
        <f t="shared" ref="AV41:AV45" ca="1" si="3">SUMIF($V$41:$AG$48,AN41&amp;"*",$R$41:$S$48)</f>
        <v>250</v>
      </c>
      <c r="AW41" s="233"/>
      <c r="AX41" s="152" t="s">
        <v>39</v>
      </c>
      <c r="AY41" s="234"/>
    </row>
    <row r="42" spans="1:51" ht="21" customHeight="1">
      <c r="A42" s="1"/>
      <c r="B42" s="66" t="s">
        <v>42</v>
      </c>
      <c r="C42" s="227">
        <v>42282</v>
      </c>
      <c r="D42" s="223"/>
      <c r="E42" s="223"/>
      <c r="F42" s="223"/>
      <c r="G42" s="206"/>
      <c r="H42" s="227">
        <v>44286</v>
      </c>
      <c r="I42" s="223"/>
      <c r="J42" s="223"/>
      <c r="K42" s="223"/>
      <c r="L42" s="206"/>
      <c r="M42" s="67">
        <f t="shared" si="0"/>
        <v>5</v>
      </c>
      <c r="N42" s="68" t="s">
        <v>3</v>
      </c>
      <c r="O42" s="68">
        <f t="shared" si="1"/>
        <v>6</v>
      </c>
      <c r="P42" s="207" t="s">
        <v>38</v>
      </c>
      <c r="Q42" s="206"/>
      <c r="R42" s="228">
        <v>1029</v>
      </c>
      <c r="S42" s="206"/>
      <c r="T42" s="205" t="s">
        <v>39</v>
      </c>
      <c r="U42" s="206"/>
      <c r="V42" s="230" t="s">
        <v>88</v>
      </c>
      <c r="W42" s="223"/>
      <c r="X42" s="223"/>
      <c r="Y42" s="223"/>
      <c r="Z42" s="223"/>
      <c r="AA42" s="223"/>
      <c r="AB42" s="223"/>
      <c r="AC42" s="223"/>
      <c r="AD42" s="223"/>
      <c r="AE42" s="223"/>
      <c r="AF42" s="223"/>
      <c r="AG42" s="223"/>
      <c r="AH42" s="223"/>
      <c r="AI42" s="206"/>
      <c r="AJ42" s="2"/>
      <c r="AK42" s="1"/>
      <c r="AL42" s="231"/>
      <c r="AM42" s="220"/>
      <c r="AN42" s="115" t="s">
        <v>43</v>
      </c>
      <c r="AO42" s="223"/>
      <c r="AP42" s="206"/>
      <c r="AQ42" s="23">
        <f t="shared" ca="1" si="2"/>
        <v>2</v>
      </c>
      <c r="AR42" s="24" t="s">
        <v>3</v>
      </c>
      <c r="AS42" s="24">
        <f t="shared" ref="AS42:AS45" ca="1" si="4">IF(SUMIF($V$41:$AG$48,AN42&amp;"*",$O$41:$O$48)&gt;=12,ROUNDDOWN(SUMIF($V$41:$AG$48,AN42&amp;"*",$O$41:$O$48)/12,0)*12,SUMIF($V$41:$AG$48,AN42&amp;"*",$O$41:$O$48))</f>
        <v>12</v>
      </c>
      <c r="AT42" s="117" t="s">
        <v>38</v>
      </c>
      <c r="AU42" s="206"/>
      <c r="AV42" s="142">
        <f t="shared" ca="1" si="3"/>
        <v>375</v>
      </c>
      <c r="AW42" s="223"/>
      <c r="AX42" s="143" t="s">
        <v>39</v>
      </c>
      <c r="AY42" s="206"/>
    </row>
    <row r="43" spans="1:51" ht="21" customHeight="1">
      <c r="A43" s="1"/>
      <c r="B43" s="66" t="s">
        <v>44</v>
      </c>
      <c r="C43" s="227">
        <v>42095</v>
      </c>
      <c r="D43" s="223"/>
      <c r="E43" s="223"/>
      <c r="F43" s="223"/>
      <c r="G43" s="206"/>
      <c r="H43" s="227">
        <v>42247</v>
      </c>
      <c r="I43" s="223"/>
      <c r="J43" s="223"/>
      <c r="K43" s="223"/>
      <c r="L43" s="206"/>
      <c r="M43" s="67">
        <f t="shared" si="0"/>
        <v>0</v>
      </c>
      <c r="N43" s="68" t="s">
        <v>3</v>
      </c>
      <c r="O43" s="68">
        <f t="shared" si="1"/>
        <v>5</v>
      </c>
      <c r="P43" s="207" t="s">
        <v>38</v>
      </c>
      <c r="Q43" s="206"/>
      <c r="R43" s="228">
        <v>78</v>
      </c>
      <c r="S43" s="206"/>
      <c r="T43" s="205" t="s">
        <v>39</v>
      </c>
      <c r="U43" s="206"/>
      <c r="V43" s="230" t="s">
        <v>89</v>
      </c>
      <c r="W43" s="223"/>
      <c r="X43" s="223"/>
      <c r="Y43" s="223"/>
      <c r="Z43" s="223"/>
      <c r="AA43" s="223"/>
      <c r="AB43" s="223"/>
      <c r="AC43" s="223"/>
      <c r="AD43" s="223"/>
      <c r="AE43" s="223"/>
      <c r="AF43" s="223"/>
      <c r="AG43" s="223"/>
      <c r="AH43" s="223"/>
      <c r="AI43" s="206"/>
      <c r="AJ43" s="2"/>
      <c r="AK43" s="1"/>
      <c r="AL43" s="231"/>
      <c r="AM43" s="220"/>
      <c r="AN43" s="115" t="s">
        <v>45</v>
      </c>
      <c r="AO43" s="223"/>
      <c r="AP43" s="206"/>
      <c r="AQ43" s="23">
        <f t="shared" ca="1" si="2"/>
        <v>0</v>
      </c>
      <c r="AR43" s="24" t="s">
        <v>3</v>
      </c>
      <c r="AS43" s="24">
        <f t="shared" ca="1" si="4"/>
        <v>0</v>
      </c>
      <c r="AT43" s="117" t="s">
        <v>38</v>
      </c>
      <c r="AU43" s="206"/>
      <c r="AV43" s="142">
        <f t="shared" ca="1" si="3"/>
        <v>0</v>
      </c>
      <c r="AW43" s="223"/>
      <c r="AX43" s="143" t="s">
        <v>39</v>
      </c>
      <c r="AY43" s="206"/>
    </row>
    <row r="44" spans="1:51" ht="21" customHeight="1">
      <c r="A44" s="1"/>
      <c r="B44" s="66" t="s">
        <v>46</v>
      </c>
      <c r="C44" s="227">
        <v>41275</v>
      </c>
      <c r="D44" s="223"/>
      <c r="E44" s="223"/>
      <c r="F44" s="223"/>
      <c r="G44" s="206"/>
      <c r="H44" s="227">
        <v>41830</v>
      </c>
      <c r="I44" s="223"/>
      <c r="J44" s="223"/>
      <c r="K44" s="223"/>
      <c r="L44" s="206"/>
      <c r="M44" s="67">
        <f t="shared" si="0"/>
        <v>1</v>
      </c>
      <c r="N44" s="68" t="s">
        <v>3</v>
      </c>
      <c r="O44" s="68">
        <f t="shared" si="1"/>
        <v>7</v>
      </c>
      <c r="P44" s="207" t="s">
        <v>38</v>
      </c>
      <c r="Q44" s="206"/>
      <c r="R44" s="228">
        <v>297</v>
      </c>
      <c r="S44" s="206"/>
      <c r="T44" s="205" t="s">
        <v>39</v>
      </c>
      <c r="U44" s="206"/>
      <c r="V44" s="230" t="s">
        <v>89</v>
      </c>
      <c r="W44" s="223"/>
      <c r="X44" s="223"/>
      <c r="Y44" s="223"/>
      <c r="Z44" s="223"/>
      <c r="AA44" s="223"/>
      <c r="AB44" s="223"/>
      <c r="AC44" s="223"/>
      <c r="AD44" s="223"/>
      <c r="AE44" s="223"/>
      <c r="AF44" s="223"/>
      <c r="AG44" s="223"/>
      <c r="AH44" s="223"/>
      <c r="AI44" s="206"/>
      <c r="AJ44" s="2"/>
      <c r="AK44" s="1"/>
      <c r="AL44" s="231"/>
      <c r="AM44" s="220"/>
      <c r="AN44" s="115" t="s">
        <v>47</v>
      </c>
      <c r="AO44" s="223"/>
      <c r="AP44" s="206"/>
      <c r="AQ44" s="23">
        <f t="shared" ca="1" si="2"/>
        <v>0</v>
      </c>
      <c r="AR44" s="24" t="s">
        <v>3</v>
      </c>
      <c r="AS44" s="24">
        <f t="shared" ca="1" si="4"/>
        <v>0</v>
      </c>
      <c r="AT44" s="117" t="s">
        <v>38</v>
      </c>
      <c r="AU44" s="206"/>
      <c r="AV44" s="142">
        <f t="shared" ca="1" si="3"/>
        <v>0</v>
      </c>
      <c r="AW44" s="223"/>
      <c r="AX44" s="143" t="s">
        <v>39</v>
      </c>
      <c r="AY44" s="206"/>
    </row>
    <row r="45" spans="1:51" ht="21" customHeight="1">
      <c r="A45" s="1"/>
      <c r="B45" s="66" t="s">
        <v>48</v>
      </c>
      <c r="C45" s="222"/>
      <c r="D45" s="223"/>
      <c r="E45" s="223"/>
      <c r="F45" s="223"/>
      <c r="G45" s="206"/>
      <c r="H45" s="222"/>
      <c r="I45" s="223"/>
      <c r="J45" s="223"/>
      <c r="K45" s="223"/>
      <c r="L45" s="206"/>
      <c r="M45" s="67">
        <f t="shared" si="0"/>
        <v>0</v>
      </c>
      <c r="N45" s="68" t="s">
        <v>3</v>
      </c>
      <c r="O45" s="68">
        <f t="shared" si="1"/>
        <v>0</v>
      </c>
      <c r="P45" s="207" t="s">
        <v>38</v>
      </c>
      <c r="Q45" s="206"/>
      <c r="R45" s="208"/>
      <c r="S45" s="206"/>
      <c r="T45" s="205" t="s">
        <v>39</v>
      </c>
      <c r="U45" s="206"/>
      <c r="V45" s="224"/>
      <c r="W45" s="223"/>
      <c r="X45" s="223"/>
      <c r="Y45" s="223"/>
      <c r="Z45" s="223"/>
      <c r="AA45" s="223"/>
      <c r="AB45" s="223"/>
      <c r="AC45" s="223"/>
      <c r="AD45" s="223"/>
      <c r="AE45" s="223"/>
      <c r="AF45" s="223"/>
      <c r="AG45" s="223"/>
      <c r="AH45" s="223"/>
      <c r="AI45" s="206"/>
      <c r="AJ45" s="2"/>
      <c r="AK45" s="1"/>
      <c r="AL45" s="232"/>
      <c r="AM45" s="200"/>
      <c r="AN45" s="122" t="s">
        <v>49</v>
      </c>
      <c r="AO45" s="226"/>
      <c r="AP45" s="210"/>
      <c r="AQ45" s="25">
        <f t="shared" ca="1" si="2"/>
        <v>5</v>
      </c>
      <c r="AR45" s="26" t="s">
        <v>3</v>
      </c>
      <c r="AS45" s="26">
        <f t="shared" ca="1" si="4"/>
        <v>6</v>
      </c>
      <c r="AT45" s="119" t="s">
        <v>38</v>
      </c>
      <c r="AU45" s="210"/>
      <c r="AV45" s="144">
        <f t="shared" ca="1" si="3"/>
        <v>1029</v>
      </c>
      <c r="AW45" s="226"/>
      <c r="AX45" s="153" t="s">
        <v>39</v>
      </c>
      <c r="AY45" s="210"/>
    </row>
    <row r="46" spans="1:51" ht="21" customHeight="1">
      <c r="A46" s="1"/>
      <c r="B46" s="66" t="s">
        <v>50</v>
      </c>
      <c r="C46" s="222"/>
      <c r="D46" s="223"/>
      <c r="E46" s="223"/>
      <c r="F46" s="223"/>
      <c r="G46" s="206"/>
      <c r="H46" s="222"/>
      <c r="I46" s="223"/>
      <c r="J46" s="223"/>
      <c r="K46" s="223"/>
      <c r="L46" s="206"/>
      <c r="M46" s="67">
        <f t="shared" si="0"/>
        <v>0</v>
      </c>
      <c r="N46" s="68" t="s">
        <v>3</v>
      </c>
      <c r="O46" s="68">
        <f t="shared" si="1"/>
        <v>0</v>
      </c>
      <c r="P46" s="207" t="s">
        <v>38</v>
      </c>
      <c r="Q46" s="206"/>
      <c r="R46" s="208"/>
      <c r="S46" s="206"/>
      <c r="T46" s="205" t="s">
        <v>39</v>
      </c>
      <c r="U46" s="206"/>
      <c r="V46" s="224"/>
      <c r="W46" s="223"/>
      <c r="X46" s="223"/>
      <c r="Y46" s="223"/>
      <c r="Z46" s="223"/>
      <c r="AA46" s="223"/>
      <c r="AB46" s="223"/>
      <c r="AC46" s="223"/>
      <c r="AD46" s="223"/>
      <c r="AE46" s="223"/>
      <c r="AF46" s="223"/>
      <c r="AG46" s="223"/>
      <c r="AH46" s="223"/>
      <c r="AI46" s="206"/>
      <c r="AJ46" s="2"/>
      <c r="AK46" s="1"/>
      <c r="AL46" s="1"/>
      <c r="AM46" s="1"/>
      <c r="AN46" s="1"/>
      <c r="AO46" s="1"/>
      <c r="AP46" s="27"/>
      <c r="AQ46" s="1"/>
      <c r="AR46" s="1"/>
      <c r="AS46" s="1"/>
      <c r="AT46" s="1"/>
      <c r="AU46" s="1"/>
      <c r="AV46" s="1"/>
      <c r="AW46" s="1"/>
      <c r="AX46" s="1"/>
      <c r="AY46" s="1"/>
    </row>
    <row r="47" spans="1:51" ht="21" customHeight="1">
      <c r="A47" s="1"/>
      <c r="B47" s="66" t="s">
        <v>51</v>
      </c>
      <c r="C47" s="222"/>
      <c r="D47" s="223"/>
      <c r="E47" s="223"/>
      <c r="F47" s="223"/>
      <c r="G47" s="206"/>
      <c r="H47" s="222"/>
      <c r="I47" s="223"/>
      <c r="J47" s="223"/>
      <c r="K47" s="223"/>
      <c r="L47" s="206"/>
      <c r="M47" s="67">
        <f t="shared" si="0"/>
        <v>0</v>
      </c>
      <c r="N47" s="68" t="s">
        <v>3</v>
      </c>
      <c r="O47" s="68">
        <f t="shared" si="1"/>
        <v>0</v>
      </c>
      <c r="P47" s="207" t="s">
        <v>38</v>
      </c>
      <c r="Q47" s="206"/>
      <c r="R47" s="208"/>
      <c r="S47" s="206"/>
      <c r="T47" s="205" t="s">
        <v>39</v>
      </c>
      <c r="U47" s="206"/>
      <c r="V47" s="224"/>
      <c r="W47" s="223"/>
      <c r="X47" s="223"/>
      <c r="Y47" s="223"/>
      <c r="Z47" s="223"/>
      <c r="AA47" s="223"/>
      <c r="AB47" s="223"/>
      <c r="AC47" s="223"/>
      <c r="AD47" s="223"/>
      <c r="AE47" s="223"/>
      <c r="AF47" s="223"/>
      <c r="AG47" s="223"/>
      <c r="AH47" s="223"/>
      <c r="AI47" s="206"/>
      <c r="AJ47" s="2"/>
      <c r="AK47" s="1"/>
      <c r="AL47" s="1"/>
      <c r="AM47" s="1"/>
      <c r="AN47" s="1"/>
      <c r="AO47" s="1"/>
      <c r="AP47" s="27"/>
      <c r="AQ47" s="1"/>
      <c r="AR47" s="1"/>
      <c r="AS47" s="1"/>
      <c r="AT47" s="1"/>
      <c r="AU47" s="1"/>
      <c r="AV47" s="1"/>
      <c r="AW47" s="1"/>
      <c r="AX47" s="1"/>
      <c r="AY47" s="1"/>
    </row>
    <row r="48" spans="1:51" ht="21" customHeight="1">
      <c r="A48" s="1"/>
      <c r="B48" s="69" t="s">
        <v>52</v>
      </c>
      <c r="C48" s="229"/>
      <c r="D48" s="226"/>
      <c r="E48" s="226"/>
      <c r="F48" s="226"/>
      <c r="G48" s="210"/>
      <c r="H48" s="229"/>
      <c r="I48" s="226"/>
      <c r="J48" s="226"/>
      <c r="K48" s="226"/>
      <c r="L48" s="210"/>
      <c r="M48" s="70">
        <f t="shared" si="0"/>
        <v>0</v>
      </c>
      <c r="N48" s="71" t="s">
        <v>3</v>
      </c>
      <c r="O48" s="71">
        <f t="shared" si="1"/>
        <v>0</v>
      </c>
      <c r="P48" s="209" t="s">
        <v>38</v>
      </c>
      <c r="Q48" s="210"/>
      <c r="R48" s="211"/>
      <c r="S48" s="210"/>
      <c r="T48" s="212" t="s">
        <v>39</v>
      </c>
      <c r="U48" s="210"/>
      <c r="V48" s="225"/>
      <c r="W48" s="226"/>
      <c r="X48" s="226"/>
      <c r="Y48" s="226"/>
      <c r="Z48" s="226"/>
      <c r="AA48" s="226"/>
      <c r="AB48" s="226"/>
      <c r="AC48" s="226"/>
      <c r="AD48" s="226"/>
      <c r="AE48" s="226"/>
      <c r="AF48" s="226"/>
      <c r="AG48" s="226"/>
      <c r="AH48" s="226"/>
      <c r="AI48" s="210"/>
      <c r="AJ48" s="2"/>
      <c r="AK48" s="1"/>
      <c r="AL48" s="1"/>
      <c r="AM48" s="1"/>
      <c r="AN48" s="2"/>
      <c r="AO48" s="1"/>
      <c r="AP48" s="1"/>
      <c r="AQ48" s="1"/>
      <c r="AR48" s="1"/>
      <c r="AS48" s="1"/>
      <c r="AT48" s="1"/>
      <c r="AU48" s="1"/>
      <c r="AV48" s="1"/>
      <c r="AW48" s="1"/>
      <c r="AX48" s="1"/>
      <c r="AY48" s="1"/>
    </row>
    <row r="49" spans="1:51" ht="21" customHeight="1">
      <c r="A49" s="1"/>
      <c r="B49" s="2"/>
      <c r="C49" s="29"/>
      <c r="D49" s="2"/>
      <c r="E49" s="2"/>
      <c r="F49" s="2"/>
      <c r="G49" s="2"/>
      <c r="H49" s="2"/>
      <c r="I49" s="1"/>
      <c r="J49" s="1"/>
      <c r="K49" s="1"/>
      <c r="L49" s="1"/>
      <c r="M49" s="1"/>
      <c r="N49" s="1"/>
      <c r="O49" s="1"/>
      <c r="P49" s="1"/>
      <c r="Q49" s="1"/>
      <c r="R49" s="1"/>
      <c r="S49" s="1"/>
      <c r="T49" s="1"/>
      <c r="U49" s="1"/>
      <c r="V49" s="1"/>
      <c r="W49" s="2"/>
      <c r="X49" s="2"/>
      <c r="Y49" s="2"/>
      <c r="Z49" s="2"/>
      <c r="AA49" s="2"/>
      <c r="AB49" s="2"/>
      <c r="AC49" s="2"/>
      <c r="AD49" s="2"/>
      <c r="AE49" s="2"/>
      <c r="AF49" s="2"/>
      <c r="AG49" s="2"/>
      <c r="AH49" s="2"/>
      <c r="AI49" s="2"/>
      <c r="AJ49" s="2"/>
      <c r="AK49" s="2"/>
      <c r="AL49" s="1"/>
      <c r="AM49" s="2"/>
      <c r="AN49" s="1"/>
      <c r="AO49" s="1"/>
      <c r="AP49" s="1"/>
      <c r="AQ49" s="1"/>
      <c r="AR49" s="1"/>
      <c r="AS49" s="1"/>
      <c r="AT49" s="1"/>
      <c r="AU49" s="1"/>
      <c r="AV49" s="1"/>
      <c r="AW49" s="1"/>
      <c r="AX49" s="1"/>
      <c r="AY49" s="1"/>
    </row>
    <row r="50" spans="1:51" ht="21" customHeight="1">
      <c r="A50" s="1"/>
      <c r="B50" s="41" t="s">
        <v>90</v>
      </c>
      <c r="C50" s="2"/>
      <c r="D50" s="2"/>
      <c r="E50" s="2"/>
      <c r="F50" s="2"/>
      <c r="G50" s="2"/>
      <c r="H50" s="2"/>
      <c r="I50" s="2"/>
      <c r="J50" s="2"/>
      <c r="K50" s="1"/>
      <c r="L50" s="1"/>
      <c r="M50" s="1"/>
      <c r="N50" s="2"/>
      <c r="O50" s="2"/>
      <c r="P50" s="1"/>
      <c r="Q50" s="1"/>
      <c r="R50" s="1"/>
      <c r="S50" s="2"/>
      <c r="T50" s="2"/>
      <c r="U50" s="2"/>
      <c r="V50" s="2"/>
      <c r="W50" s="2"/>
      <c r="X50" s="2"/>
      <c r="Y50" s="2"/>
      <c r="Z50" s="2"/>
      <c r="AA50" s="2"/>
      <c r="AB50" s="2"/>
      <c r="AC50" s="2"/>
      <c r="AD50" s="2"/>
      <c r="AE50" s="2"/>
      <c r="AF50" s="2"/>
      <c r="AG50" s="2"/>
      <c r="AH50" s="2"/>
      <c r="AI50" s="2"/>
      <c r="AJ50" s="2"/>
      <c r="AK50" s="2"/>
      <c r="AL50" s="2"/>
      <c r="AM50" s="2"/>
      <c r="AN50" s="1"/>
      <c r="AO50" s="1"/>
      <c r="AP50" s="1"/>
      <c r="AQ50" s="1"/>
      <c r="AR50" s="1"/>
      <c r="AS50" s="1"/>
      <c r="AT50" s="1"/>
      <c r="AU50" s="1"/>
      <c r="AV50" s="1"/>
      <c r="AW50" s="1"/>
      <c r="AX50" s="1"/>
      <c r="AY50" s="1"/>
    </row>
    <row r="51" spans="1:51" ht="21" customHeight="1">
      <c r="A51" s="1"/>
      <c r="B51" s="213" t="s">
        <v>54</v>
      </c>
      <c r="C51" s="183"/>
      <c r="D51" s="183"/>
      <c r="E51" s="183"/>
      <c r="F51" s="183"/>
      <c r="G51" s="183"/>
      <c r="H51" s="183"/>
      <c r="I51" s="183"/>
      <c r="J51" s="183"/>
      <c r="K51" s="183"/>
      <c r="L51" s="183"/>
      <c r="M51" s="183"/>
      <c r="N51" s="183"/>
      <c r="O51" s="183"/>
      <c r="P51" s="183"/>
      <c r="Q51" s="183"/>
      <c r="R51" s="183"/>
      <c r="S51" s="183"/>
      <c r="T51" s="183"/>
      <c r="U51" s="183"/>
      <c r="V51" s="195"/>
      <c r="W51" s="213" t="s">
        <v>55</v>
      </c>
      <c r="X51" s="183"/>
      <c r="Y51" s="183"/>
      <c r="Z51" s="183"/>
      <c r="AA51" s="183"/>
      <c r="AB51" s="183"/>
      <c r="AC51" s="183"/>
      <c r="AD51" s="183"/>
      <c r="AE51" s="183"/>
      <c r="AF51" s="183"/>
      <c r="AG51" s="183"/>
      <c r="AH51" s="183"/>
      <c r="AI51" s="195"/>
      <c r="AJ51" s="2"/>
      <c r="AK51" s="2"/>
      <c r="AL51" s="2"/>
      <c r="AM51" s="2"/>
      <c r="AN51" s="1"/>
      <c r="AO51" s="1"/>
      <c r="AP51" s="1"/>
      <c r="AQ51" s="1"/>
      <c r="AR51" s="1"/>
      <c r="AS51" s="1"/>
      <c r="AT51" s="1"/>
      <c r="AU51" s="1"/>
      <c r="AV51" s="1"/>
      <c r="AW51" s="1"/>
      <c r="AX51" s="1"/>
      <c r="AY51" s="1"/>
    </row>
    <row r="52" spans="1:51" ht="21" customHeight="1">
      <c r="A52" s="1"/>
      <c r="B52" s="197" t="s">
        <v>91</v>
      </c>
      <c r="C52" s="183"/>
      <c r="D52" s="183"/>
      <c r="E52" s="183"/>
      <c r="F52" s="183"/>
      <c r="G52" s="183"/>
      <c r="H52" s="183"/>
      <c r="I52" s="183"/>
      <c r="J52" s="183"/>
      <c r="K52" s="183"/>
      <c r="L52" s="183"/>
      <c r="M52" s="183"/>
      <c r="N52" s="183"/>
      <c r="O52" s="183"/>
      <c r="P52" s="183"/>
      <c r="Q52" s="183"/>
      <c r="R52" s="183"/>
      <c r="S52" s="183"/>
      <c r="T52" s="183"/>
      <c r="U52" s="183"/>
      <c r="V52" s="195"/>
      <c r="W52" s="194" t="s">
        <v>10</v>
      </c>
      <c r="X52" s="195"/>
      <c r="Y52" s="196" t="s">
        <v>92</v>
      </c>
      <c r="Z52" s="195"/>
      <c r="AA52" s="42">
        <v>2</v>
      </c>
      <c r="AB52" s="43">
        <v>7</v>
      </c>
      <c r="AC52" s="47" t="s">
        <v>3</v>
      </c>
      <c r="AD52" s="42"/>
      <c r="AE52" s="43">
        <v>9</v>
      </c>
      <c r="AF52" s="47" t="s">
        <v>4</v>
      </c>
      <c r="AG52" s="42">
        <v>3</v>
      </c>
      <c r="AH52" s="43">
        <v>0</v>
      </c>
      <c r="AI52" s="47" t="s">
        <v>5</v>
      </c>
      <c r="AJ52" s="2"/>
      <c r="AK52" s="2"/>
      <c r="AL52" s="2"/>
      <c r="AM52" s="2"/>
      <c r="AN52" s="1"/>
      <c r="AO52" s="1"/>
      <c r="AP52" s="1"/>
      <c r="AQ52" s="1"/>
      <c r="AR52" s="1"/>
      <c r="AS52" s="1"/>
      <c r="AT52" s="1"/>
      <c r="AU52" s="1"/>
      <c r="AV52" s="1"/>
      <c r="AW52" s="1"/>
      <c r="AX52" s="1"/>
      <c r="AY52" s="1"/>
    </row>
    <row r="53" spans="1:51" ht="13.5" customHeight="1">
      <c r="A53" s="1"/>
      <c r="B53" s="30"/>
      <c r="C53" s="30"/>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
      <c r="AK53" s="3"/>
      <c r="AL53" s="2"/>
      <c r="AM53" s="2"/>
      <c r="AN53" s="1"/>
      <c r="AO53" s="1"/>
      <c r="AP53" s="1"/>
      <c r="AQ53" s="1"/>
      <c r="AR53" s="1"/>
      <c r="AS53" s="1"/>
      <c r="AT53" s="1"/>
      <c r="AU53" s="1"/>
      <c r="AV53" s="1"/>
      <c r="AW53" s="1"/>
      <c r="AX53" s="1"/>
      <c r="AY53" s="1"/>
    </row>
    <row r="54" spans="1:51" ht="21" customHeight="1">
      <c r="A54" s="1"/>
      <c r="B54" s="72" t="s">
        <v>93</v>
      </c>
      <c r="C54" s="2"/>
      <c r="D54" s="73"/>
      <c r="E54" s="41"/>
      <c r="F54" s="41"/>
      <c r="G54" s="41"/>
      <c r="H54" s="41"/>
      <c r="I54" s="73"/>
      <c r="J54" s="41"/>
      <c r="K54" s="41"/>
      <c r="L54" s="41"/>
      <c r="M54" s="41"/>
      <c r="N54" s="73"/>
      <c r="O54" s="41"/>
      <c r="P54" s="41"/>
      <c r="Q54" s="41"/>
      <c r="R54" s="41"/>
      <c r="S54" s="73"/>
      <c r="T54" s="41"/>
      <c r="U54" s="41"/>
      <c r="V54" s="41"/>
      <c r="W54" s="41"/>
      <c r="X54" s="41"/>
      <c r="Y54" s="41"/>
      <c r="Z54" s="41"/>
      <c r="AA54" s="41"/>
      <c r="AB54" s="41"/>
      <c r="AC54" s="41"/>
      <c r="AD54" s="41"/>
      <c r="AE54" s="41"/>
      <c r="AF54" s="41"/>
      <c r="AG54" s="41"/>
      <c r="AH54" s="41"/>
      <c r="AI54" s="41"/>
      <c r="AJ54" s="1"/>
      <c r="AK54" s="1"/>
      <c r="AL54" s="1"/>
      <c r="AM54" s="1"/>
      <c r="AN54" s="1"/>
      <c r="AO54" s="1"/>
      <c r="AP54" s="1"/>
      <c r="AQ54" s="1"/>
      <c r="AR54" s="1"/>
      <c r="AS54" s="1"/>
      <c r="AT54" s="1"/>
      <c r="AU54" s="1"/>
      <c r="AV54" s="1"/>
      <c r="AW54" s="1"/>
      <c r="AX54" s="1"/>
      <c r="AY54" s="1"/>
    </row>
    <row r="55" spans="1:51" ht="21" customHeight="1">
      <c r="A55" s="1"/>
      <c r="B55" s="41"/>
      <c r="C55" s="72"/>
      <c r="D55" s="73"/>
      <c r="E55" s="41"/>
      <c r="F55" s="41"/>
      <c r="G55" s="41"/>
      <c r="H55" s="41"/>
      <c r="I55" s="73"/>
      <c r="J55" s="41"/>
      <c r="K55" s="41"/>
      <c r="L55" s="41"/>
      <c r="M55" s="41"/>
      <c r="N55" s="73"/>
      <c r="O55" s="41"/>
      <c r="P55" s="41"/>
      <c r="Q55" s="41"/>
      <c r="R55" s="41"/>
      <c r="S55" s="73"/>
      <c r="T55" s="41"/>
      <c r="U55" s="41"/>
      <c r="V55" s="41"/>
      <c r="W55" s="41"/>
      <c r="X55" s="41"/>
      <c r="Y55" s="41"/>
      <c r="Z55" s="41"/>
      <c r="AA55" s="41"/>
      <c r="AB55" s="41"/>
      <c r="AC55" s="41"/>
      <c r="AD55" s="41"/>
      <c r="AE55" s="41"/>
      <c r="AF55" s="41"/>
      <c r="AG55" s="41"/>
      <c r="AH55" s="41"/>
      <c r="AI55" s="41"/>
      <c r="AJ55" s="1"/>
      <c r="AK55" s="1"/>
      <c r="AL55" s="1"/>
      <c r="AM55" s="1"/>
      <c r="AN55" s="1"/>
      <c r="AO55" s="1"/>
      <c r="AP55" s="1"/>
      <c r="AQ55" s="1"/>
      <c r="AR55" s="1"/>
      <c r="AS55" s="1"/>
      <c r="AT55" s="1"/>
      <c r="AU55" s="1"/>
      <c r="AV55" s="1"/>
      <c r="AW55" s="1"/>
      <c r="AX55" s="1"/>
      <c r="AY55" s="1"/>
    </row>
    <row r="56" spans="1:51" ht="21" customHeight="1">
      <c r="A56" s="1"/>
      <c r="B56" s="198" t="s">
        <v>56</v>
      </c>
      <c r="C56" s="199"/>
      <c r="D56" s="199"/>
      <c r="E56" s="199"/>
      <c r="F56" s="199"/>
      <c r="G56" s="199"/>
      <c r="H56" s="199"/>
      <c r="I56" s="199"/>
      <c r="J56" s="199"/>
      <c r="K56" s="199"/>
      <c r="L56" s="199"/>
      <c r="M56" s="199"/>
      <c r="N56" s="199"/>
      <c r="O56" s="199"/>
      <c r="P56" s="199"/>
      <c r="Q56" s="199"/>
      <c r="R56" s="199"/>
      <c r="S56" s="199"/>
      <c r="T56" s="200"/>
      <c r="U56" s="201" t="s">
        <v>31</v>
      </c>
      <c r="V56" s="183"/>
      <c r="W56" s="183"/>
      <c r="X56" s="183"/>
      <c r="Y56" s="195"/>
      <c r="Z56" s="201" t="s">
        <v>57</v>
      </c>
      <c r="AA56" s="183"/>
      <c r="AB56" s="183"/>
      <c r="AC56" s="183"/>
      <c r="AD56" s="183"/>
      <c r="AE56" s="195"/>
      <c r="AF56" s="202" t="s">
        <v>58</v>
      </c>
      <c r="AG56" s="203"/>
      <c r="AH56" s="203"/>
      <c r="AI56" s="204"/>
      <c r="AJ56" s="2"/>
      <c r="AK56" s="1"/>
      <c r="AL56" s="1"/>
      <c r="AM56" s="1"/>
      <c r="AN56" s="1"/>
      <c r="AO56" s="1"/>
      <c r="AP56" s="1"/>
      <c r="AQ56" s="1"/>
      <c r="AR56" s="1"/>
      <c r="AS56" s="1"/>
      <c r="AT56" s="1"/>
      <c r="AU56" s="1"/>
      <c r="AV56" s="1"/>
      <c r="AW56" s="1"/>
      <c r="AX56" s="1"/>
      <c r="AY56" s="1"/>
    </row>
    <row r="57" spans="1:51" ht="21" customHeight="1">
      <c r="A57" s="1"/>
      <c r="B57" s="74" t="s">
        <v>37</v>
      </c>
      <c r="C57" s="219" t="s">
        <v>59</v>
      </c>
      <c r="D57" s="178"/>
      <c r="E57" s="178"/>
      <c r="F57" s="178"/>
      <c r="G57" s="178"/>
      <c r="H57" s="178"/>
      <c r="I57" s="178"/>
      <c r="J57" s="178"/>
      <c r="K57" s="178"/>
      <c r="L57" s="178"/>
      <c r="M57" s="178"/>
      <c r="N57" s="178"/>
      <c r="O57" s="178"/>
      <c r="P57" s="178"/>
      <c r="Q57" s="178"/>
      <c r="R57" s="178"/>
      <c r="S57" s="178"/>
      <c r="T57" s="218"/>
      <c r="U57" s="75">
        <f ca="1">AQ41+AQ42+AQ44+ROUNDDOWN((AS41+AS42+AS44)/12,0)</f>
        <v>5</v>
      </c>
      <c r="V57" s="76" t="s">
        <v>3</v>
      </c>
      <c r="W57" s="77">
        <f ca="1">(AS41+AS42+AS44)-ROUNDDOWN((AS41+AS42+AS44)/12,0)*12</f>
        <v>2</v>
      </c>
      <c r="X57" s="184" t="s">
        <v>38</v>
      </c>
      <c r="Y57" s="195"/>
      <c r="Z57" s="182">
        <f ca="1">AV41+AV42+AV44</f>
        <v>625</v>
      </c>
      <c r="AA57" s="183"/>
      <c r="AB57" s="183"/>
      <c r="AC57" s="183"/>
      <c r="AD57" s="184" t="s">
        <v>39</v>
      </c>
      <c r="AE57" s="185"/>
      <c r="AF57" s="186" t="str">
        <f ca="1">IF(AND(AQ41+AQ42+AQ44+ROUNDDOWN((AS41+AS42+AS44)/12,0)&gt;=5,AV41+AV42+AV44&gt;=900),"満たす","満たさない")</f>
        <v>満たさない</v>
      </c>
      <c r="AG57" s="183"/>
      <c r="AH57" s="183"/>
      <c r="AI57" s="185"/>
      <c r="AJ57" s="1"/>
      <c r="AK57" s="1"/>
      <c r="AL57" s="1"/>
      <c r="AM57" s="1"/>
      <c r="AN57" s="1"/>
      <c r="AO57" s="1"/>
      <c r="AP57" s="1"/>
      <c r="AQ57" s="1"/>
      <c r="AR57" s="1"/>
      <c r="AS57" s="1"/>
      <c r="AT57" s="1"/>
      <c r="AU57" s="1"/>
      <c r="AV57" s="1"/>
      <c r="AW57" s="1"/>
      <c r="AX57" s="1"/>
      <c r="AY57" s="1"/>
    </row>
    <row r="58" spans="1:51" ht="21" customHeight="1">
      <c r="A58" s="1"/>
      <c r="B58" s="74" t="s">
        <v>42</v>
      </c>
      <c r="C58" s="219" t="s">
        <v>60</v>
      </c>
      <c r="D58" s="178"/>
      <c r="E58" s="178"/>
      <c r="F58" s="178"/>
      <c r="G58" s="178"/>
      <c r="H58" s="178"/>
      <c r="I58" s="178"/>
      <c r="J58" s="178"/>
      <c r="K58" s="178"/>
      <c r="L58" s="178"/>
      <c r="M58" s="178"/>
      <c r="N58" s="178"/>
      <c r="O58" s="178"/>
      <c r="P58" s="178"/>
      <c r="Q58" s="178"/>
      <c r="R58" s="178"/>
      <c r="S58" s="178"/>
      <c r="T58" s="218"/>
      <c r="U58" s="75">
        <f ca="1">AQ43</f>
        <v>0</v>
      </c>
      <c r="V58" s="76" t="s">
        <v>3</v>
      </c>
      <c r="W58" s="77">
        <f ca="1">AS43</f>
        <v>0</v>
      </c>
      <c r="X58" s="184" t="s">
        <v>38</v>
      </c>
      <c r="Y58" s="195"/>
      <c r="Z58" s="182">
        <f ca="1">AV43</f>
        <v>0</v>
      </c>
      <c r="AA58" s="183"/>
      <c r="AB58" s="183"/>
      <c r="AC58" s="183"/>
      <c r="AD58" s="184" t="s">
        <v>39</v>
      </c>
      <c r="AE58" s="185"/>
      <c r="AF58" s="186" t="str">
        <f ca="1">IF(AND(AQ43&gt;=10,AV43&gt;=1800),"満たす","満たさない")</f>
        <v>満たさない</v>
      </c>
      <c r="AG58" s="183"/>
      <c r="AH58" s="183"/>
      <c r="AI58" s="185"/>
      <c r="AJ58" s="1"/>
      <c r="AK58" s="1"/>
      <c r="AL58" s="1"/>
      <c r="AM58" s="1"/>
      <c r="AN58" s="1"/>
      <c r="AO58" s="1"/>
      <c r="AP58" s="1"/>
      <c r="AQ58" s="1"/>
      <c r="AR58" s="1"/>
      <c r="AS58" s="1"/>
      <c r="AT58" s="1"/>
      <c r="AU58" s="1"/>
      <c r="AV58" s="1"/>
      <c r="AW58" s="1"/>
      <c r="AX58" s="1"/>
      <c r="AY58" s="1"/>
    </row>
    <row r="59" spans="1:51" ht="21" customHeight="1">
      <c r="A59" s="1"/>
      <c r="B59" s="255" t="s">
        <v>44</v>
      </c>
      <c r="C59" s="219" t="s">
        <v>61</v>
      </c>
      <c r="D59" s="178"/>
      <c r="E59" s="178"/>
      <c r="F59" s="178"/>
      <c r="G59" s="178"/>
      <c r="H59" s="178"/>
      <c r="I59" s="178"/>
      <c r="J59" s="178"/>
      <c r="K59" s="178"/>
      <c r="L59" s="178"/>
      <c r="M59" s="178"/>
      <c r="N59" s="178"/>
      <c r="O59" s="178"/>
      <c r="P59" s="178"/>
      <c r="Q59" s="178"/>
      <c r="R59" s="178"/>
      <c r="S59" s="178"/>
      <c r="T59" s="218"/>
      <c r="U59" s="78">
        <f ca="1">AQ45</f>
        <v>5</v>
      </c>
      <c r="V59" s="79" t="s">
        <v>3</v>
      </c>
      <c r="W59" s="80">
        <f ca="1">AS45</f>
        <v>6</v>
      </c>
      <c r="X59" s="187" t="s">
        <v>38</v>
      </c>
      <c r="Y59" s="218"/>
      <c r="Z59" s="177">
        <f ca="1">AV45</f>
        <v>1029</v>
      </c>
      <c r="AA59" s="178"/>
      <c r="AB59" s="178"/>
      <c r="AC59" s="178"/>
      <c r="AD59" s="187" t="s">
        <v>39</v>
      </c>
      <c r="AE59" s="188"/>
      <c r="AF59" s="189" t="str">
        <f ca="1">IF(AND(AQ45&gt;=5,AV45&gt;=900,SUM(AQ41:AQ44)+ROUNDDOWN(SUM(AS41:AS44)/12,0)&gt;=3,SUM(AV41:AW44)&gt;=540),"満たす","満たさない")</f>
        <v>満たす</v>
      </c>
      <c r="AG59" s="178"/>
      <c r="AH59" s="178"/>
      <c r="AI59" s="188"/>
      <c r="AJ59" s="1"/>
      <c r="AK59" s="1"/>
      <c r="AL59" s="1"/>
      <c r="AM59" s="1"/>
      <c r="AN59" s="1"/>
      <c r="AO59" s="1"/>
      <c r="AP59" s="1"/>
      <c r="AQ59" s="1"/>
      <c r="AR59" s="1"/>
      <c r="AS59" s="1"/>
      <c r="AT59" s="1"/>
      <c r="AU59" s="1"/>
      <c r="AV59" s="1"/>
      <c r="AW59" s="1"/>
      <c r="AX59" s="1"/>
      <c r="AY59" s="1"/>
    </row>
    <row r="60" spans="1:51" ht="21" customHeight="1">
      <c r="A60" s="1"/>
      <c r="B60" s="256"/>
      <c r="C60" s="179" t="s">
        <v>62</v>
      </c>
      <c r="D60" s="180"/>
      <c r="E60" s="180"/>
      <c r="F60" s="180"/>
      <c r="G60" s="180"/>
      <c r="H60" s="180"/>
      <c r="I60" s="180"/>
      <c r="J60" s="180"/>
      <c r="K60" s="180"/>
      <c r="L60" s="180"/>
      <c r="M60" s="180"/>
      <c r="N60" s="180"/>
      <c r="O60" s="180"/>
      <c r="P60" s="180"/>
      <c r="Q60" s="180"/>
      <c r="R60" s="180"/>
      <c r="S60" s="180"/>
      <c r="T60" s="220"/>
      <c r="U60" s="179" t="s">
        <v>62</v>
      </c>
      <c r="V60" s="180"/>
      <c r="W60" s="180"/>
      <c r="X60" s="180"/>
      <c r="Y60" s="220"/>
      <c r="Z60" s="179" t="s">
        <v>62</v>
      </c>
      <c r="AA60" s="180"/>
      <c r="AB60" s="180"/>
      <c r="AC60" s="180"/>
      <c r="AD60" s="180"/>
      <c r="AE60" s="181"/>
      <c r="AF60" s="190"/>
      <c r="AG60" s="180"/>
      <c r="AH60" s="180"/>
      <c r="AI60" s="181"/>
      <c r="AJ60" s="1"/>
      <c r="AK60" s="1"/>
      <c r="AL60" s="1"/>
      <c r="AM60" s="1"/>
      <c r="AN60" s="1"/>
      <c r="AO60" s="1"/>
      <c r="AP60" s="1"/>
      <c r="AQ60" s="1"/>
      <c r="AR60" s="1"/>
      <c r="AS60" s="1"/>
      <c r="AT60" s="1"/>
      <c r="AU60" s="1"/>
      <c r="AV60" s="1"/>
      <c r="AW60" s="1"/>
      <c r="AX60" s="1"/>
      <c r="AY60" s="1"/>
    </row>
    <row r="61" spans="1:51" ht="21" customHeight="1">
      <c r="A61" s="1"/>
      <c r="B61" s="248"/>
      <c r="C61" s="221" t="s">
        <v>63</v>
      </c>
      <c r="D61" s="199"/>
      <c r="E61" s="199"/>
      <c r="F61" s="199"/>
      <c r="G61" s="199"/>
      <c r="H61" s="199"/>
      <c r="I61" s="199"/>
      <c r="J61" s="199"/>
      <c r="K61" s="199"/>
      <c r="L61" s="199"/>
      <c r="M61" s="199"/>
      <c r="N61" s="199"/>
      <c r="O61" s="199"/>
      <c r="P61" s="199"/>
      <c r="Q61" s="199"/>
      <c r="R61" s="199"/>
      <c r="S61" s="199"/>
      <c r="T61" s="200"/>
      <c r="U61" s="81">
        <f ca="1">SUM(AQ41:AQ44)+ROUNDDOWN(SUM(AS41:AS44)/12,0)</f>
        <v>5</v>
      </c>
      <c r="V61" s="82" t="s">
        <v>3</v>
      </c>
      <c r="W61" s="83">
        <f ca="1">SUM(AS41:AS44)-ROUNDDOWN(SUM(AS41:AS44)/12,0)*12</f>
        <v>2</v>
      </c>
      <c r="X61" s="216" t="s">
        <v>38</v>
      </c>
      <c r="Y61" s="200"/>
      <c r="Z61" s="215">
        <f ca="1">SUM(AV41:AW44)</f>
        <v>625</v>
      </c>
      <c r="AA61" s="199"/>
      <c r="AB61" s="199"/>
      <c r="AC61" s="199"/>
      <c r="AD61" s="216" t="s">
        <v>39</v>
      </c>
      <c r="AE61" s="217"/>
      <c r="AF61" s="191"/>
      <c r="AG61" s="192"/>
      <c r="AH61" s="192"/>
      <c r="AI61" s="193"/>
      <c r="AJ61" s="14"/>
      <c r="AK61" s="1"/>
      <c r="AL61" s="1"/>
      <c r="AM61" s="1"/>
      <c r="AN61" s="1"/>
      <c r="AO61" s="1"/>
      <c r="AP61" s="1"/>
      <c r="AQ61" s="1"/>
      <c r="AR61" s="1"/>
      <c r="AS61" s="1"/>
      <c r="AT61" s="1"/>
      <c r="AU61" s="1"/>
      <c r="AV61" s="1"/>
      <c r="AW61" s="1"/>
      <c r="AX61" s="1"/>
      <c r="AY61" s="1"/>
    </row>
    <row r="62" spans="1:51" ht="21" customHeight="1">
      <c r="A62" s="1"/>
      <c r="B62" s="2"/>
      <c r="C62" s="41"/>
      <c r="D62" s="2"/>
      <c r="E62" s="2"/>
      <c r="F62" s="2"/>
      <c r="G62" s="2"/>
      <c r="H62" s="2"/>
      <c r="I62" s="2"/>
      <c r="J62" s="2"/>
      <c r="K62" s="1"/>
      <c r="L62" s="1"/>
      <c r="M62" s="1"/>
      <c r="N62" s="2"/>
      <c r="O62" s="2"/>
      <c r="P62" s="1"/>
      <c r="Q62" s="1"/>
      <c r="R62" s="1"/>
      <c r="S62" s="2"/>
      <c r="T62" s="2"/>
      <c r="U62" s="2"/>
      <c r="V62" s="2"/>
      <c r="W62" s="2"/>
      <c r="X62" s="2"/>
      <c r="Y62" s="2"/>
      <c r="Z62" s="2"/>
      <c r="AA62" s="2"/>
      <c r="AB62" s="2"/>
      <c r="AC62" s="2"/>
      <c r="AD62" s="2"/>
      <c r="AE62" s="2"/>
      <c r="AF62" s="2"/>
      <c r="AG62" s="2"/>
      <c r="AH62" s="2"/>
      <c r="AI62" s="2"/>
      <c r="AJ62" s="2"/>
      <c r="AK62" s="2"/>
      <c r="AL62" s="2"/>
      <c r="AM62" s="2"/>
      <c r="AN62" s="1"/>
      <c r="AO62" s="1"/>
      <c r="AP62" s="1"/>
      <c r="AQ62" s="1"/>
      <c r="AR62" s="1"/>
      <c r="AS62" s="1"/>
      <c r="AT62" s="1"/>
      <c r="AU62" s="1"/>
      <c r="AV62" s="1"/>
      <c r="AW62" s="1"/>
      <c r="AX62" s="1"/>
      <c r="AY62" s="1"/>
    </row>
    <row r="63" spans="1:51" ht="13.5" customHeight="1">
      <c r="A63" s="1"/>
      <c r="B63" s="3" t="s">
        <v>64</v>
      </c>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1"/>
      <c r="AO63" s="1"/>
      <c r="AP63" s="1"/>
      <c r="AQ63" s="1"/>
      <c r="AR63" s="1"/>
      <c r="AS63" s="1"/>
      <c r="AT63" s="1"/>
      <c r="AU63" s="1"/>
      <c r="AV63" s="1"/>
      <c r="AW63" s="1"/>
      <c r="AX63" s="1"/>
      <c r="AY63" s="1"/>
    </row>
    <row r="64" spans="1:51" ht="37.5" customHeight="1">
      <c r="A64" s="1"/>
      <c r="B64" s="124" t="s">
        <v>65</v>
      </c>
      <c r="C64" s="180"/>
      <c r="D64" s="180"/>
      <c r="E64" s="180"/>
      <c r="F64" s="180"/>
      <c r="G64" s="180"/>
      <c r="H64" s="180"/>
      <c r="I64" s="180"/>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
      <c r="AK64" s="1"/>
      <c r="AL64" s="1"/>
      <c r="AM64" s="1"/>
      <c r="AN64" s="1"/>
      <c r="AO64" s="1"/>
      <c r="AP64" s="1"/>
      <c r="AQ64" s="1"/>
      <c r="AR64" s="1"/>
      <c r="AS64" s="1"/>
      <c r="AT64" s="1"/>
      <c r="AU64" s="1"/>
      <c r="AV64" s="1"/>
      <c r="AW64" s="1"/>
      <c r="AX64" s="1"/>
      <c r="AY64" s="1"/>
    </row>
    <row r="65" spans="1:51" ht="25.5" customHeight="1">
      <c r="A65" s="1"/>
      <c r="B65" s="124" t="s">
        <v>66</v>
      </c>
      <c r="C65" s="180"/>
      <c r="D65" s="180"/>
      <c r="E65" s="180"/>
      <c r="F65" s="180"/>
      <c r="G65" s="180"/>
      <c r="H65" s="180"/>
      <c r="I65" s="180"/>
      <c r="J65" s="180"/>
      <c r="K65" s="180"/>
      <c r="L65" s="180"/>
      <c r="M65" s="180"/>
      <c r="N65" s="180"/>
      <c r="O65" s="180"/>
      <c r="P65" s="180"/>
      <c r="Q65" s="180"/>
      <c r="R65" s="180"/>
      <c r="S65" s="180"/>
      <c r="T65" s="180"/>
      <c r="U65" s="180"/>
      <c r="V65" s="180"/>
      <c r="W65" s="180"/>
      <c r="X65" s="180"/>
      <c r="Y65" s="180"/>
      <c r="Z65" s="180"/>
      <c r="AA65" s="180"/>
      <c r="AB65" s="180"/>
      <c r="AC65" s="180"/>
      <c r="AD65" s="180"/>
      <c r="AE65" s="180"/>
      <c r="AF65" s="180"/>
      <c r="AG65" s="180"/>
      <c r="AH65" s="180"/>
      <c r="AI65" s="180"/>
      <c r="AJ65" s="2"/>
      <c r="AK65" s="2"/>
      <c r="AL65" s="2"/>
      <c r="AM65" s="2"/>
      <c r="AN65" s="1"/>
      <c r="AO65" s="1"/>
      <c r="AP65" s="1"/>
      <c r="AQ65" s="1"/>
      <c r="AR65" s="1"/>
      <c r="AS65" s="1"/>
      <c r="AT65" s="1"/>
      <c r="AU65" s="1"/>
      <c r="AV65" s="1"/>
      <c r="AW65" s="1"/>
      <c r="AX65" s="1"/>
      <c r="AY65" s="1"/>
    </row>
    <row r="66" spans="1:51" ht="25.5" customHeight="1">
      <c r="A66" s="1"/>
      <c r="B66" s="124" t="s">
        <v>67</v>
      </c>
      <c r="C66" s="180"/>
      <c r="D66" s="180"/>
      <c r="E66" s="180"/>
      <c r="F66" s="180"/>
      <c r="G66" s="180"/>
      <c r="H66" s="180"/>
      <c r="I66" s="180"/>
      <c r="J66" s="180"/>
      <c r="K66" s="180"/>
      <c r="L66" s="180"/>
      <c r="M66" s="180"/>
      <c r="N66" s="180"/>
      <c r="O66" s="180"/>
      <c r="P66" s="180"/>
      <c r="Q66" s="180"/>
      <c r="R66" s="180"/>
      <c r="S66" s="180"/>
      <c r="T66" s="180"/>
      <c r="U66" s="180"/>
      <c r="V66" s="180"/>
      <c r="W66" s="180"/>
      <c r="X66" s="180"/>
      <c r="Y66" s="180"/>
      <c r="Z66" s="180"/>
      <c r="AA66" s="180"/>
      <c r="AB66" s="180"/>
      <c r="AC66" s="180"/>
      <c r="AD66" s="180"/>
      <c r="AE66" s="180"/>
      <c r="AF66" s="180"/>
      <c r="AG66" s="180"/>
      <c r="AH66" s="180"/>
      <c r="AI66" s="180"/>
      <c r="AJ66" s="2"/>
      <c r="AK66" s="2"/>
      <c r="AL66" s="2"/>
      <c r="AM66" s="2"/>
      <c r="AN66" s="1"/>
      <c r="AO66" s="1"/>
      <c r="AP66" s="1"/>
      <c r="AQ66" s="1"/>
      <c r="AR66" s="1"/>
      <c r="AS66" s="1"/>
      <c r="AT66" s="1"/>
      <c r="AU66" s="1"/>
      <c r="AV66" s="1"/>
      <c r="AW66" s="1"/>
      <c r="AX66" s="1"/>
      <c r="AY66" s="1"/>
    </row>
    <row r="67" spans="1:51" ht="25.5" customHeight="1">
      <c r="A67" s="1"/>
      <c r="B67" s="124" t="s">
        <v>68</v>
      </c>
      <c r="C67" s="180"/>
      <c r="D67" s="180"/>
      <c r="E67" s="180"/>
      <c r="F67" s="180"/>
      <c r="G67" s="180"/>
      <c r="H67" s="180"/>
      <c r="I67" s="180"/>
      <c r="J67" s="180"/>
      <c r="K67" s="180"/>
      <c r="L67" s="180"/>
      <c r="M67" s="180"/>
      <c r="N67" s="180"/>
      <c r="O67" s="180"/>
      <c r="P67" s="180"/>
      <c r="Q67" s="180"/>
      <c r="R67" s="180"/>
      <c r="S67" s="180"/>
      <c r="T67" s="180"/>
      <c r="U67" s="180"/>
      <c r="V67" s="180"/>
      <c r="W67" s="180"/>
      <c r="X67" s="180"/>
      <c r="Y67" s="180"/>
      <c r="Z67" s="180"/>
      <c r="AA67" s="180"/>
      <c r="AB67" s="180"/>
      <c r="AC67" s="180"/>
      <c r="AD67" s="180"/>
      <c r="AE67" s="180"/>
      <c r="AF67" s="180"/>
      <c r="AG67" s="180"/>
      <c r="AH67" s="180"/>
      <c r="AI67" s="180"/>
      <c r="AJ67" s="2"/>
      <c r="AK67" s="2"/>
      <c r="AL67" s="2"/>
      <c r="AM67" s="2"/>
      <c r="AN67" s="1"/>
      <c r="AO67" s="1"/>
      <c r="AP67" s="1"/>
      <c r="AQ67" s="1"/>
      <c r="AR67" s="1"/>
      <c r="AS67" s="1"/>
      <c r="AT67" s="1"/>
      <c r="AU67" s="1"/>
      <c r="AV67" s="1"/>
      <c r="AW67" s="1"/>
      <c r="AX67" s="1"/>
      <c r="AY67" s="1"/>
    </row>
    <row r="68" spans="1:51" ht="25.5" customHeight="1">
      <c r="A68" s="1"/>
      <c r="B68" s="124" t="s">
        <v>69</v>
      </c>
      <c r="C68" s="180"/>
      <c r="D68" s="180"/>
      <c r="E68" s="180"/>
      <c r="F68" s="180"/>
      <c r="G68" s="180"/>
      <c r="H68" s="180"/>
      <c r="I68" s="180"/>
      <c r="J68" s="180"/>
      <c r="K68" s="180"/>
      <c r="L68" s="180"/>
      <c r="M68" s="180"/>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2"/>
      <c r="AK68" s="2"/>
      <c r="AL68" s="2"/>
      <c r="AM68" s="2"/>
      <c r="AN68" s="1"/>
      <c r="AO68" s="1"/>
      <c r="AP68" s="1"/>
      <c r="AQ68" s="1"/>
      <c r="AR68" s="1"/>
      <c r="AS68" s="1"/>
      <c r="AT68" s="1"/>
      <c r="AU68" s="1"/>
      <c r="AV68" s="1"/>
      <c r="AW68" s="1"/>
      <c r="AX68" s="1"/>
      <c r="AY68" s="1"/>
    </row>
    <row r="69" spans="1:51" ht="25.5" customHeight="1">
      <c r="A69" s="1"/>
      <c r="B69" s="124" t="s">
        <v>94</v>
      </c>
      <c r="C69" s="180"/>
      <c r="D69" s="180"/>
      <c r="E69" s="180"/>
      <c r="F69" s="180"/>
      <c r="G69" s="180"/>
      <c r="H69" s="180"/>
      <c r="I69" s="180"/>
      <c r="J69" s="180"/>
      <c r="K69" s="180"/>
      <c r="L69" s="180"/>
      <c r="M69" s="180"/>
      <c r="N69" s="180"/>
      <c r="O69" s="180"/>
      <c r="P69" s="180"/>
      <c r="Q69" s="180"/>
      <c r="R69" s="180"/>
      <c r="S69" s="180"/>
      <c r="T69" s="180"/>
      <c r="U69" s="180"/>
      <c r="V69" s="180"/>
      <c r="W69" s="180"/>
      <c r="X69" s="180"/>
      <c r="Y69" s="180"/>
      <c r="Z69" s="180"/>
      <c r="AA69" s="180"/>
      <c r="AB69" s="180"/>
      <c r="AC69" s="180"/>
      <c r="AD69" s="180"/>
      <c r="AE69" s="180"/>
      <c r="AF69" s="180"/>
      <c r="AG69" s="180"/>
      <c r="AH69" s="180"/>
      <c r="AI69" s="180"/>
      <c r="AJ69" s="2"/>
      <c r="AK69" s="2"/>
      <c r="AL69" s="2"/>
      <c r="AM69" s="2"/>
      <c r="AN69" s="1"/>
      <c r="AO69" s="1"/>
      <c r="AP69" s="1"/>
      <c r="AQ69" s="1"/>
      <c r="AR69" s="1"/>
      <c r="AS69" s="1"/>
      <c r="AT69" s="1"/>
      <c r="AU69" s="1"/>
      <c r="AV69" s="1"/>
      <c r="AW69" s="1"/>
      <c r="AX69" s="1"/>
      <c r="AY69" s="1"/>
    </row>
    <row r="70" spans="1:51" ht="25.5" customHeight="1">
      <c r="A70" s="1"/>
      <c r="B70" s="2" t="s">
        <v>70</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1"/>
      <c r="AO70" s="1"/>
      <c r="AP70" s="1"/>
      <c r="AQ70" s="1"/>
      <c r="AR70" s="1"/>
      <c r="AS70" s="1"/>
      <c r="AT70" s="1"/>
      <c r="AU70" s="1"/>
      <c r="AV70" s="1"/>
      <c r="AW70" s="1"/>
      <c r="AX70" s="1"/>
      <c r="AY70" s="1"/>
    </row>
    <row r="71" spans="1:51" ht="50.25" customHeight="1">
      <c r="A71" s="1"/>
      <c r="B71" s="214" t="s">
        <v>71</v>
      </c>
      <c r="C71" s="180"/>
      <c r="D71" s="180"/>
      <c r="E71" s="180"/>
      <c r="F71" s="180"/>
      <c r="G71" s="180"/>
      <c r="H71" s="180"/>
      <c r="I71" s="180"/>
      <c r="J71" s="180"/>
      <c r="K71" s="180"/>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2"/>
      <c r="AK71" s="2"/>
      <c r="AL71" s="2"/>
      <c r="AM71" s="2"/>
      <c r="AN71" s="1"/>
      <c r="AO71" s="1"/>
      <c r="AP71" s="1"/>
      <c r="AQ71" s="1"/>
      <c r="AR71" s="1"/>
      <c r="AS71" s="1"/>
      <c r="AT71" s="1"/>
      <c r="AU71" s="1"/>
      <c r="AV71" s="1"/>
      <c r="AW71" s="1"/>
      <c r="AX71" s="1"/>
      <c r="AY71" s="1"/>
    </row>
    <row r="72" spans="1:51" ht="37.5" customHeight="1">
      <c r="A72" s="1"/>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1"/>
      <c r="AO72" s="1"/>
      <c r="AP72" s="1"/>
      <c r="AQ72" s="1"/>
      <c r="AR72" s="1"/>
      <c r="AS72" s="1"/>
      <c r="AT72" s="1"/>
      <c r="AU72" s="1"/>
      <c r="AV72" s="1"/>
      <c r="AW72" s="1"/>
      <c r="AX72" s="1"/>
      <c r="AY72" s="1"/>
    </row>
    <row r="73" spans="1:51" ht="37.5" customHeight="1">
      <c r="A73" s="1"/>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1"/>
      <c r="AO73" s="1"/>
      <c r="AP73" s="1"/>
      <c r="AQ73" s="1"/>
      <c r="AR73" s="1"/>
      <c r="AS73" s="1"/>
      <c r="AT73" s="1"/>
      <c r="AU73" s="1"/>
      <c r="AV73" s="1"/>
      <c r="AW73" s="1"/>
      <c r="AX73" s="1"/>
      <c r="AY73" s="1"/>
    </row>
    <row r="74" spans="1:51" ht="37.5" customHeight="1">
      <c r="A74" s="1"/>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1"/>
      <c r="AO74" s="1"/>
      <c r="AP74" s="1"/>
      <c r="AQ74" s="1"/>
      <c r="AR74" s="1"/>
      <c r="AS74" s="1"/>
      <c r="AT74" s="1"/>
      <c r="AU74" s="1"/>
      <c r="AV74" s="1"/>
      <c r="AW74" s="1"/>
      <c r="AX74" s="1"/>
      <c r="AY74" s="1"/>
    </row>
    <row r="75" spans="1:51" ht="13.5" customHeight="1">
      <c r="A75" s="1"/>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1"/>
      <c r="AO75" s="1"/>
      <c r="AP75" s="1"/>
      <c r="AQ75" s="1"/>
      <c r="AR75" s="1"/>
      <c r="AS75" s="1"/>
      <c r="AT75" s="1"/>
      <c r="AU75" s="1"/>
      <c r="AV75" s="1"/>
      <c r="AW75" s="1"/>
      <c r="AX75" s="1"/>
      <c r="AY75" s="1"/>
    </row>
    <row r="76" spans="1:51" ht="13.5" customHeight="1">
      <c r="A76" s="1"/>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1"/>
      <c r="AO76" s="1"/>
      <c r="AP76" s="1"/>
      <c r="AQ76" s="1"/>
      <c r="AR76" s="1"/>
      <c r="AS76" s="1"/>
      <c r="AT76" s="1"/>
      <c r="AU76" s="1"/>
      <c r="AV76" s="1"/>
      <c r="AW76" s="1"/>
      <c r="AX76" s="1"/>
      <c r="AY76" s="1"/>
    </row>
    <row r="77" spans="1:51" ht="13.5" customHeight="1">
      <c r="A77" s="1"/>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1"/>
      <c r="AO77" s="1"/>
      <c r="AP77" s="1"/>
      <c r="AQ77" s="1"/>
      <c r="AR77" s="1"/>
      <c r="AS77" s="1"/>
      <c r="AT77" s="1"/>
      <c r="AU77" s="1"/>
      <c r="AV77" s="1"/>
      <c r="AW77" s="1"/>
      <c r="AX77" s="1"/>
      <c r="AY77" s="1"/>
    </row>
    <row r="78" spans="1:51" ht="13.5" customHeight="1">
      <c r="A78" s="1"/>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1"/>
      <c r="AO78" s="1"/>
      <c r="AP78" s="1"/>
      <c r="AQ78" s="1"/>
      <c r="AR78" s="1"/>
      <c r="AS78" s="1"/>
      <c r="AT78" s="1"/>
      <c r="AU78" s="1"/>
      <c r="AV78" s="1"/>
      <c r="AW78" s="1"/>
      <c r="AX78" s="1"/>
      <c r="AY78" s="1"/>
    </row>
    <row r="79" spans="1:51" ht="13.5" customHeight="1">
      <c r="A79" s="1"/>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1"/>
      <c r="AO79" s="1"/>
      <c r="AP79" s="1"/>
      <c r="AQ79" s="1"/>
      <c r="AR79" s="1"/>
      <c r="AS79" s="1"/>
      <c r="AT79" s="1"/>
      <c r="AU79" s="1"/>
      <c r="AV79" s="1"/>
      <c r="AW79" s="1"/>
      <c r="AX79" s="1"/>
      <c r="AY79" s="1"/>
    </row>
    <row r="80" spans="1:51" ht="13.5" customHeight="1">
      <c r="A80" s="1"/>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1"/>
      <c r="AO80" s="1"/>
      <c r="AP80" s="1"/>
      <c r="AQ80" s="1"/>
      <c r="AR80" s="1"/>
      <c r="AS80" s="1"/>
      <c r="AT80" s="1"/>
      <c r="AU80" s="1"/>
      <c r="AV80" s="1"/>
      <c r="AW80" s="1"/>
      <c r="AX80" s="1"/>
      <c r="AY80" s="1"/>
    </row>
    <row r="81" spans="1:51" ht="13.5" customHeight="1">
      <c r="A81" s="1"/>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1"/>
      <c r="AO81" s="1"/>
      <c r="AP81" s="1"/>
      <c r="AQ81" s="1"/>
      <c r="AR81" s="1"/>
      <c r="AS81" s="1"/>
      <c r="AT81" s="1"/>
      <c r="AU81" s="1"/>
      <c r="AV81" s="1"/>
      <c r="AW81" s="1"/>
      <c r="AX81" s="1"/>
      <c r="AY81" s="1"/>
    </row>
    <row r="82" spans="1:51" ht="13.5" customHeight="1">
      <c r="A82" s="1"/>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1"/>
      <c r="AO82" s="1"/>
      <c r="AP82" s="1"/>
      <c r="AQ82" s="1"/>
      <c r="AR82" s="1"/>
      <c r="AS82" s="1"/>
      <c r="AT82" s="1"/>
      <c r="AU82" s="1"/>
      <c r="AV82" s="1"/>
      <c r="AW82" s="1"/>
      <c r="AX82" s="1"/>
      <c r="AY82" s="1"/>
    </row>
    <row r="83" spans="1:51" ht="13.5" customHeight="1">
      <c r="A83" s="1"/>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1"/>
      <c r="AO83" s="1"/>
      <c r="AP83" s="1"/>
      <c r="AQ83" s="1"/>
      <c r="AR83" s="1"/>
      <c r="AS83" s="1"/>
      <c r="AT83" s="1"/>
      <c r="AU83" s="1"/>
      <c r="AV83" s="1"/>
      <c r="AW83" s="1"/>
      <c r="AX83" s="1"/>
      <c r="AY83" s="1"/>
    </row>
    <row r="84" spans="1:51" ht="13.5" customHeight="1">
      <c r="A84" s="1"/>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1"/>
      <c r="AO84" s="1"/>
      <c r="AP84" s="1"/>
      <c r="AQ84" s="1"/>
      <c r="AR84" s="1"/>
      <c r="AS84" s="1"/>
      <c r="AT84" s="1"/>
      <c r="AU84" s="1"/>
      <c r="AV84" s="1"/>
      <c r="AW84" s="1"/>
      <c r="AX84" s="1"/>
      <c r="AY84" s="1"/>
    </row>
    <row r="85" spans="1:51" ht="13.5" customHeight="1">
      <c r="A85" s="1"/>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1"/>
      <c r="AO85" s="1"/>
      <c r="AP85" s="1"/>
      <c r="AQ85" s="1"/>
      <c r="AR85" s="1"/>
      <c r="AS85" s="1"/>
      <c r="AT85" s="1"/>
      <c r="AU85" s="1"/>
      <c r="AV85" s="1"/>
      <c r="AW85" s="1"/>
      <c r="AX85" s="1"/>
      <c r="AY85" s="1"/>
    </row>
    <row r="86" spans="1:51" ht="13.5" customHeight="1">
      <c r="A86" s="1"/>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1"/>
      <c r="AO86" s="1"/>
      <c r="AP86" s="1"/>
      <c r="AQ86" s="1"/>
      <c r="AR86" s="1"/>
      <c r="AS86" s="1"/>
      <c r="AT86" s="1"/>
      <c r="AU86" s="1"/>
      <c r="AV86" s="1"/>
      <c r="AW86" s="1"/>
      <c r="AX86" s="1"/>
      <c r="AY86" s="1"/>
    </row>
    <row r="87" spans="1:51" ht="13.5" customHeight="1">
      <c r="A87" s="1"/>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1"/>
      <c r="AO87" s="1"/>
      <c r="AP87" s="1"/>
      <c r="AQ87" s="1"/>
      <c r="AR87" s="1"/>
      <c r="AS87" s="1"/>
      <c r="AT87" s="1"/>
      <c r="AU87" s="1"/>
      <c r="AV87" s="1"/>
      <c r="AW87" s="1"/>
      <c r="AX87" s="1"/>
      <c r="AY87" s="1"/>
    </row>
    <row r="88" spans="1:51" ht="13.5" customHeight="1">
      <c r="A88" s="1"/>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1"/>
      <c r="AO88" s="1"/>
      <c r="AP88" s="1"/>
      <c r="AQ88" s="1"/>
      <c r="AR88" s="1"/>
      <c r="AS88" s="1"/>
      <c r="AT88" s="1"/>
      <c r="AU88" s="1"/>
      <c r="AV88" s="1"/>
      <c r="AW88" s="1"/>
      <c r="AX88" s="1"/>
      <c r="AY88" s="1"/>
    </row>
    <row r="89" spans="1:51" ht="13.5" customHeight="1">
      <c r="A89" s="1"/>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1"/>
      <c r="AO89" s="1"/>
      <c r="AP89" s="1"/>
      <c r="AQ89" s="1"/>
      <c r="AR89" s="1"/>
      <c r="AS89" s="1"/>
      <c r="AT89" s="1"/>
      <c r="AU89" s="1"/>
      <c r="AV89" s="1"/>
      <c r="AW89" s="1"/>
      <c r="AX89" s="1"/>
      <c r="AY89" s="1"/>
    </row>
    <row r="90" spans="1:51" ht="13.5" customHeight="1">
      <c r="A90" s="1"/>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1"/>
      <c r="AO90" s="1"/>
      <c r="AP90" s="1"/>
      <c r="AQ90" s="1"/>
      <c r="AR90" s="1"/>
      <c r="AS90" s="1"/>
      <c r="AT90" s="1"/>
      <c r="AU90" s="1"/>
      <c r="AV90" s="1"/>
      <c r="AW90" s="1"/>
      <c r="AX90" s="1"/>
      <c r="AY90" s="1"/>
    </row>
    <row r="91" spans="1:51" ht="13.5" customHeight="1">
      <c r="A91" s="1"/>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1"/>
      <c r="AO91" s="1"/>
      <c r="AP91" s="1"/>
      <c r="AQ91" s="1"/>
      <c r="AR91" s="1"/>
      <c r="AS91" s="1"/>
      <c r="AT91" s="1"/>
      <c r="AU91" s="1"/>
      <c r="AV91" s="1"/>
      <c r="AW91" s="1"/>
      <c r="AX91" s="1"/>
      <c r="AY91" s="1"/>
    </row>
    <row r="92" spans="1:51" ht="13.5" customHeight="1">
      <c r="A92" s="1"/>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1"/>
      <c r="AO92" s="1"/>
      <c r="AP92" s="1"/>
      <c r="AQ92" s="1"/>
      <c r="AR92" s="1"/>
      <c r="AS92" s="1"/>
      <c r="AT92" s="1"/>
      <c r="AU92" s="1"/>
      <c r="AV92" s="1"/>
      <c r="AW92" s="1"/>
      <c r="AX92" s="1"/>
      <c r="AY92" s="1"/>
    </row>
    <row r="93" spans="1:51" ht="13.5" customHeight="1">
      <c r="A93" s="1"/>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1"/>
      <c r="AO93" s="1"/>
      <c r="AP93" s="1"/>
      <c r="AQ93" s="1"/>
      <c r="AR93" s="1"/>
      <c r="AS93" s="1"/>
      <c r="AT93" s="1"/>
      <c r="AU93" s="1"/>
      <c r="AV93" s="1"/>
      <c r="AW93" s="1"/>
      <c r="AX93" s="1"/>
      <c r="AY93" s="1"/>
    </row>
    <row r="94" spans="1:51" ht="13.5" customHeight="1">
      <c r="A94" s="1"/>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1"/>
      <c r="AO94" s="1"/>
      <c r="AP94" s="1"/>
      <c r="AQ94" s="1"/>
      <c r="AR94" s="1"/>
      <c r="AS94" s="1"/>
      <c r="AT94" s="1"/>
      <c r="AU94" s="1"/>
      <c r="AV94" s="1"/>
      <c r="AW94" s="1"/>
      <c r="AX94" s="1"/>
      <c r="AY94" s="1"/>
    </row>
    <row r="95" spans="1:51" ht="13.5" customHeight="1">
      <c r="A95" s="1"/>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1"/>
      <c r="AO95" s="1"/>
      <c r="AP95" s="1"/>
      <c r="AQ95" s="1"/>
      <c r="AR95" s="1"/>
      <c r="AS95" s="1"/>
      <c r="AT95" s="1"/>
      <c r="AU95" s="1"/>
      <c r="AV95" s="1"/>
      <c r="AW95" s="1"/>
      <c r="AX95" s="1"/>
      <c r="AY95" s="1"/>
    </row>
    <row r="96" spans="1:51" ht="13.5" customHeight="1">
      <c r="A96" s="1"/>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1"/>
      <c r="AO96" s="1"/>
      <c r="AP96" s="1"/>
      <c r="AQ96" s="1"/>
      <c r="AR96" s="1"/>
      <c r="AS96" s="1"/>
      <c r="AT96" s="1"/>
      <c r="AU96" s="1"/>
      <c r="AV96" s="1"/>
      <c r="AW96" s="1"/>
      <c r="AX96" s="1"/>
      <c r="AY96" s="1"/>
    </row>
    <row r="97" spans="1:51" ht="13.5" customHeight="1">
      <c r="A97" s="1"/>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1"/>
      <c r="AO97" s="1"/>
      <c r="AP97" s="1"/>
      <c r="AQ97" s="1"/>
      <c r="AR97" s="1"/>
      <c r="AS97" s="1"/>
      <c r="AT97" s="1"/>
      <c r="AU97" s="1"/>
      <c r="AV97" s="1"/>
      <c r="AW97" s="1"/>
      <c r="AX97" s="1"/>
      <c r="AY97" s="1"/>
    </row>
    <row r="98" spans="1:51" ht="13.5" customHeight="1">
      <c r="A98" s="1"/>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1"/>
      <c r="AO98" s="1"/>
      <c r="AP98" s="1"/>
      <c r="AQ98" s="1"/>
      <c r="AR98" s="1"/>
      <c r="AS98" s="1"/>
      <c r="AT98" s="1"/>
      <c r="AU98" s="1"/>
      <c r="AV98" s="1"/>
      <c r="AW98" s="1"/>
      <c r="AX98" s="1"/>
      <c r="AY98" s="1"/>
    </row>
    <row r="99" spans="1:51" ht="13.5" customHeight="1">
      <c r="A99" s="1"/>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1"/>
      <c r="AO99" s="1"/>
      <c r="AP99" s="1"/>
      <c r="AQ99" s="1"/>
      <c r="AR99" s="1"/>
      <c r="AS99" s="1"/>
      <c r="AT99" s="1"/>
      <c r="AU99" s="1"/>
      <c r="AV99" s="1"/>
      <c r="AW99" s="1"/>
      <c r="AX99" s="1"/>
      <c r="AY99" s="1"/>
    </row>
    <row r="100" spans="1:51" ht="13.5" customHeight="1">
      <c r="A100" s="1"/>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1"/>
      <c r="AO100" s="1"/>
      <c r="AP100" s="1"/>
      <c r="AQ100" s="1"/>
      <c r="AR100" s="1"/>
      <c r="AS100" s="1"/>
      <c r="AT100" s="1"/>
      <c r="AU100" s="1"/>
      <c r="AV100" s="1"/>
      <c r="AW100" s="1"/>
      <c r="AX100" s="1"/>
      <c r="AY100" s="1"/>
    </row>
    <row r="101" spans="1:51" ht="13.5" customHeight="1">
      <c r="A101" s="1"/>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1"/>
      <c r="AO101" s="1"/>
      <c r="AP101" s="1"/>
      <c r="AQ101" s="1"/>
      <c r="AR101" s="1"/>
      <c r="AS101" s="1"/>
      <c r="AT101" s="1"/>
      <c r="AU101" s="1"/>
      <c r="AV101" s="1"/>
      <c r="AW101" s="1"/>
      <c r="AX101" s="1"/>
      <c r="AY101" s="1"/>
    </row>
    <row r="102" spans="1:51" ht="13.5" customHeight="1">
      <c r="A102" s="1"/>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1"/>
      <c r="AO102" s="1"/>
      <c r="AP102" s="1"/>
      <c r="AQ102" s="1"/>
      <c r="AR102" s="1"/>
      <c r="AS102" s="1"/>
      <c r="AT102" s="1"/>
      <c r="AU102" s="1"/>
      <c r="AV102" s="1"/>
      <c r="AW102" s="1"/>
      <c r="AX102" s="1"/>
      <c r="AY102" s="1"/>
    </row>
    <row r="103" spans="1:51" ht="13.5" customHeight="1">
      <c r="A103" s="1"/>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1"/>
      <c r="AO103" s="1"/>
      <c r="AP103" s="1"/>
      <c r="AQ103" s="1"/>
      <c r="AR103" s="1"/>
      <c r="AS103" s="1"/>
      <c r="AT103" s="1"/>
      <c r="AU103" s="1"/>
      <c r="AV103" s="1"/>
      <c r="AW103" s="1"/>
      <c r="AX103" s="1"/>
      <c r="AY103" s="1"/>
    </row>
    <row r="104" spans="1:51" ht="13.5" customHeight="1">
      <c r="A104" s="1"/>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1"/>
      <c r="AO104" s="1"/>
      <c r="AP104" s="1"/>
      <c r="AQ104" s="1"/>
      <c r="AR104" s="1"/>
      <c r="AS104" s="1"/>
      <c r="AT104" s="1"/>
      <c r="AU104" s="1"/>
      <c r="AV104" s="1"/>
      <c r="AW104" s="1"/>
      <c r="AX104" s="1"/>
      <c r="AY104" s="1"/>
    </row>
    <row r="105" spans="1:51" ht="13.5" customHeight="1">
      <c r="A105" s="1"/>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1"/>
      <c r="AO105" s="1"/>
      <c r="AP105" s="1"/>
      <c r="AQ105" s="1"/>
      <c r="AR105" s="1"/>
      <c r="AS105" s="1"/>
      <c r="AT105" s="1"/>
      <c r="AU105" s="1"/>
      <c r="AV105" s="1"/>
      <c r="AW105" s="1"/>
      <c r="AX105" s="1"/>
      <c r="AY105" s="1"/>
    </row>
    <row r="106" spans="1:51" ht="13.5" customHeight="1">
      <c r="A106" s="1"/>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1"/>
      <c r="AO106" s="1"/>
      <c r="AP106" s="1"/>
      <c r="AQ106" s="1"/>
      <c r="AR106" s="1"/>
      <c r="AS106" s="1"/>
      <c r="AT106" s="1"/>
      <c r="AU106" s="1"/>
      <c r="AV106" s="1"/>
      <c r="AW106" s="1"/>
      <c r="AX106" s="1"/>
      <c r="AY106" s="1"/>
    </row>
    <row r="107" spans="1:51" ht="13.5" customHeight="1">
      <c r="A107" s="1"/>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1"/>
      <c r="AO107" s="1"/>
      <c r="AP107" s="1"/>
      <c r="AQ107" s="1"/>
      <c r="AR107" s="1"/>
      <c r="AS107" s="1"/>
      <c r="AT107" s="1"/>
      <c r="AU107" s="1"/>
      <c r="AV107" s="1"/>
      <c r="AW107" s="1"/>
      <c r="AX107" s="1"/>
      <c r="AY107" s="1"/>
    </row>
    <row r="108" spans="1:51" ht="13.5" customHeight="1">
      <c r="A108" s="1"/>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1"/>
      <c r="AO108" s="1"/>
      <c r="AP108" s="1"/>
      <c r="AQ108" s="1"/>
      <c r="AR108" s="1"/>
      <c r="AS108" s="1"/>
      <c r="AT108" s="1"/>
      <c r="AU108" s="1"/>
      <c r="AV108" s="1"/>
      <c r="AW108" s="1"/>
      <c r="AX108" s="1"/>
      <c r="AY108" s="1"/>
    </row>
    <row r="109" spans="1:51" ht="13.5" customHeight="1">
      <c r="A109" s="1"/>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1"/>
      <c r="AO109" s="1"/>
      <c r="AP109" s="1"/>
      <c r="AQ109" s="1"/>
      <c r="AR109" s="1"/>
      <c r="AS109" s="1"/>
      <c r="AT109" s="1"/>
      <c r="AU109" s="1"/>
      <c r="AV109" s="1"/>
      <c r="AW109" s="1"/>
      <c r="AX109" s="1"/>
      <c r="AY109" s="1"/>
    </row>
    <row r="110" spans="1:51" ht="13.5" customHeight="1">
      <c r="A110" s="1"/>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1"/>
      <c r="AO110" s="1"/>
      <c r="AP110" s="1"/>
      <c r="AQ110" s="1"/>
      <c r="AR110" s="1"/>
      <c r="AS110" s="1"/>
      <c r="AT110" s="1"/>
      <c r="AU110" s="1"/>
      <c r="AV110" s="1"/>
      <c r="AW110" s="1"/>
      <c r="AX110" s="1"/>
      <c r="AY110" s="1"/>
    </row>
    <row r="111" spans="1:51" ht="13.5" customHeight="1">
      <c r="A111" s="1"/>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1"/>
      <c r="AO111" s="1"/>
      <c r="AP111" s="1"/>
      <c r="AQ111" s="1"/>
      <c r="AR111" s="1"/>
      <c r="AS111" s="1"/>
      <c r="AT111" s="1"/>
      <c r="AU111" s="1"/>
      <c r="AV111" s="1"/>
      <c r="AW111" s="1"/>
      <c r="AX111" s="1"/>
      <c r="AY111" s="1"/>
    </row>
    <row r="112" spans="1:51" ht="13.5" customHeight="1">
      <c r="A112" s="1"/>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1"/>
      <c r="AO112" s="1"/>
      <c r="AP112" s="1"/>
      <c r="AQ112" s="1"/>
      <c r="AR112" s="1"/>
      <c r="AS112" s="1"/>
      <c r="AT112" s="1"/>
      <c r="AU112" s="1"/>
      <c r="AV112" s="1"/>
      <c r="AW112" s="1"/>
      <c r="AX112" s="1"/>
      <c r="AY112" s="1"/>
    </row>
    <row r="113" spans="1:51" ht="13.5" customHeight="1">
      <c r="A113" s="1"/>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1"/>
      <c r="AO113" s="1"/>
      <c r="AP113" s="1"/>
      <c r="AQ113" s="1"/>
      <c r="AR113" s="1"/>
      <c r="AS113" s="1"/>
      <c r="AT113" s="1"/>
      <c r="AU113" s="1"/>
      <c r="AV113" s="1"/>
      <c r="AW113" s="1"/>
      <c r="AX113" s="1"/>
      <c r="AY113" s="1"/>
    </row>
    <row r="114" spans="1:51" ht="13.5" customHeight="1">
      <c r="A114" s="1"/>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1"/>
      <c r="AO114" s="1"/>
      <c r="AP114" s="1"/>
      <c r="AQ114" s="1"/>
      <c r="AR114" s="1"/>
      <c r="AS114" s="1"/>
      <c r="AT114" s="1"/>
      <c r="AU114" s="1"/>
      <c r="AV114" s="1"/>
      <c r="AW114" s="1"/>
      <c r="AX114" s="1"/>
      <c r="AY114" s="1"/>
    </row>
    <row r="115" spans="1:51" ht="13.5" customHeight="1">
      <c r="A115" s="1"/>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1"/>
      <c r="AO115" s="1"/>
      <c r="AP115" s="1"/>
      <c r="AQ115" s="1"/>
      <c r="AR115" s="1"/>
      <c r="AS115" s="1"/>
      <c r="AT115" s="1"/>
      <c r="AU115" s="1"/>
      <c r="AV115" s="1"/>
      <c r="AW115" s="1"/>
      <c r="AX115" s="1"/>
      <c r="AY115" s="1"/>
    </row>
    <row r="116" spans="1:51" ht="13.5" customHeight="1">
      <c r="A116" s="1"/>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1"/>
      <c r="AO116" s="1"/>
      <c r="AP116" s="1"/>
      <c r="AQ116" s="1"/>
      <c r="AR116" s="1"/>
      <c r="AS116" s="1"/>
      <c r="AT116" s="1"/>
      <c r="AU116" s="1"/>
      <c r="AV116" s="1"/>
      <c r="AW116" s="1"/>
      <c r="AX116" s="1"/>
      <c r="AY116" s="1"/>
    </row>
    <row r="117" spans="1:51" ht="13.5" customHeight="1">
      <c r="A117" s="1"/>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1"/>
      <c r="AO117" s="1"/>
      <c r="AP117" s="1"/>
      <c r="AQ117" s="1"/>
      <c r="AR117" s="1"/>
      <c r="AS117" s="1"/>
      <c r="AT117" s="1"/>
      <c r="AU117" s="1"/>
      <c r="AV117" s="1"/>
      <c r="AW117" s="1"/>
      <c r="AX117" s="1"/>
      <c r="AY117" s="1"/>
    </row>
    <row r="118" spans="1:51" ht="13.5" customHeight="1">
      <c r="A118" s="1"/>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1"/>
      <c r="AO118" s="1"/>
      <c r="AP118" s="1"/>
      <c r="AQ118" s="1"/>
      <c r="AR118" s="1"/>
      <c r="AS118" s="1"/>
      <c r="AT118" s="1"/>
      <c r="AU118" s="1"/>
      <c r="AV118" s="1"/>
      <c r="AW118" s="1"/>
      <c r="AX118" s="1"/>
      <c r="AY118" s="1"/>
    </row>
    <row r="119" spans="1:51" ht="13.5" customHeight="1">
      <c r="A119" s="1"/>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1"/>
      <c r="AO119" s="1"/>
      <c r="AP119" s="1"/>
      <c r="AQ119" s="1"/>
      <c r="AR119" s="1"/>
      <c r="AS119" s="1"/>
      <c r="AT119" s="1"/>
      <c r="AU119" s="1"/>
      <c r="AV119" s="1"/>
      <c r="AW119" s="1"/>
      <c r="AX119" s="1"/>
      <c r="AY119" s="1"/>
    </row>
    <row r="120" spans="1:51" ht="13.5" customHeight="1">
      <c r="A120" s="1"/>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1"/>
      <c r="AO120" s="1"/>
      <c r="AP120" s="1"/>
      <c r="AQ120" s="1"/>
      <c r="AR120" s="1"/>
      <c r="AS120" s="1"/>
      <c r="AT120" s="1"/>
      <c r="AU120" s="1"/>
      <c r="AV120" s="1"/>
      <c r="AW120" s="1"/>
      <c r="AX120" s="1"/>
      <c r="AY120" s="1"/>
    </row>
    <row r="121" spans="1:51" ht="13.5" customHeight="1">
      <c r="A121" s="1"/>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1"/>
      <c r="AO121" s="1"/>
      <c r="AP121" s="1"/>
      <c r="AQ121" s="1"/>
      <c r="AR121" s="1"/>
      <c r="AS121" s="1"/>
      <c r="AT121" s="1"/>
      <c r="AU121" s="1"/>
      <c r="AV121" s="1"/>
      <c r="AW121" s="1"/>
      <c r="AX121" s="1"/>
      <c r="AY121" s="1"/>
    </row>
    <row r="122" spans="1:51" ht="13.5" customHeight="1">
      <c r="A122" s="1"/>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1"/>
      <c r="AO122" s="1"/>
      <c r="AP122" s="1"/>
      <c r="AQ122" s="1"/>
      <c r="AR122" s="1"/>
      <c r="AS122" s="1"/>
      <c r="AT122" s="1"/>
      <c r="AU122" s="1"/>
      <c r="AV122" s="1"/>
      <c r="AW122" s="1"/>
      <c r="AX122" s="1"/>
      <c r="AY122" s="1"/>
    </row>
    <row r="123" spans="1:51" ht="13.5" customHeight="1">
      <c r="A123" s="1"/>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1"/>
      <c r="AO123" s="1"/>
      <c r="AP123" s="1"/>
      <c r="AQ123" s="1"/>
      <c r="AR123" s="1"/>
      <c r="AS123" s="1"/>
      <c r="AT123" s="1"/>
      <c r="AU123" s="1"/>
      <c r="AV123" s="1"/>
      <c r="AW123" s="1"/>
      <c r="AX123" s="1"/>
      <c r="AY123" s="1"/>
    </row>
    <row r="124" spans="1:51" ht="13.5" customHeight="1">
      <c r="A124" s="1"/>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1"/>
      <c r="AO124" s="1"/>
      <c r="AP124" s="1"/>
      <c r="AQ124" s="1"/>
      <c r="AR124" s="1"/>
      <c r="AS124" s="1"/>
      <c r="AT124" s="1"/>
      <c r="AU124" s="1"/>
      <c r="AV124" s="1"/>
      <c r="AW124" s="1"/>
      <c r="AX124" s="1"/>
      <c r="AY124" s="1"/>
    </row>
    <row r="125" spans="1:51" ht="13.5" customHeight="1">
      <c r="A125" s="1"/>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1"/>
      <c r="AO125" s="1"/>
      <c r="AP125" s="1"/>
      <c r="AQ125" s="1"/>
      <c r="AR125" s="1"/>
      <c r="AS125" s="1"/>
      <c r="AT125" s="1"/>
      <c r="AU125" s="1"/>
      <c r="AV125" s="1"/>
      <c r="AW125" s="1"/>
      <c r="AX125" s="1"/>
      <c r="AY125" s="1"/>
    </row>
    <row r="126" spans="1:51" ht="13.5" customHeight="1">
      <c r="A126" s="1"/>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1"/>
      <c r="AO126" s="1"/>
      <c r="AP126" s="1"/>
      <c r="AQ126" s="1"/>
      <c r="AR126" s="1"/>
      <c r="AS126" s="1"/>
      <c r="AT126" s="1"/>
      <c r="AU126" s="1"/>
      <c r="AV126" s="1"/>
      <c r="AW126" s="1"/>
      <c r="AX126" s="1"/>
      <c r="AY126" s="1"/>
    </row>
    <row r="127" spans="1:51" ht="13.5" customHeight="1">
      <c r="A127" s="1"/>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1"/>
      <c r="AO127" s="1"/>
      <c r="AP127" s="1"/>
      <c r="AQ127" s="1"/>
      <c r="AR127" s="1"/>
      <c r="AS127" s="1"/>
      <c r="AT127" s="1"/>
      <c r="AU127" s="1"/>
      <c r="AV127" s="1"/>
      <c r="AW127" s="1"/>
      <c r="AX127" s="1"/>
      <c r="AY127" s="1"/>
    </row>
    <row r="128" spans="1:51" ht="13.5" customHeight="1">
      <c r="A128" s="1"/>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1"/>
      <c r="AO128" s="1"/>
      <c r="AP128" s="1"/>
      <c r="AQ128" s="1"/>
      <c r="AR128" s="1"/>
      <c r="AS128" s="1"/>
      <c r="AT128" s="1"/>
      <c r="AU128" s="1"/>
      <c r="AV128" s="1"/>
      <c r="AW128" s="1"/>
      <c r="AX128" s="1"/>
      <c r="AY128" s="1"/>
    </row>
    <row r="129" spans="1:51" ht="13.5" customHeight="1">
      <c r="A129" s="1"/>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1"/>
      <c r="AO129" s="1"/>
      <c r="AP129" s="1"/>
      <c r="AQ129" s="1"/>
      <c r="AR129" s="1"/>
      <c r="AS129" s="1"/>
      <c r="AT129" s="1"/>
      <c r="AU129" s="1"/>
      <c r="AV129" s="1"/>
      <c r="AW129" s="1"/>
      <c r="AX129" s="1"/>
      <c r="AY129" s="1"/>
    </row>
    <row r="130" spans="1:51" ht="13.5" customHeight="1">
      <c r="A130" s="1"/>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1"/>
      <c r="AO130" s="1"/>
      <c r="AP130" s="1"/>
      <c r="AQ130" s="1"/>
      <c r="AR130" s="1"/>
      <c r="AS130" s="1"/>
      <c r="AT130" s="1"/>
      <c r="AU130" s="1"/>
      <c r="AV130" s="1"/>
      <c r="AW130" s="1"/>
      <c r="AX130" s="1"/>
      <c r="AY130" s="1"/>
    </row>
    <row r="131" spans="1:51" ht="13.5" customHeight="1">
      <c r="A131" s="1"/>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1"/>
      <c r="AO131" s="1"/>
      <c r="AP131" s="1"/>
      <c r="AQ131" s="1"/>
      <c r="AR131" s="1"/>
      <c r="AS131" s="1"/>
      <c r="AT131" s="1"/>
      <c r="AU131" s="1"/>
      <c r="AV131" s="1"/>
      <c r="AW131" s="1"/>
      <c r="AX131" s="1"/>
      <c r="AY131" s="1"/>
    </row>
    <row r="132" spans="1:51" ht="13.5" customHeight="1">
      <c r="A132" s="1"/>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1"/>
      <c r="AO132" s="1"/>
      <c r="AP132" s="1"/>
      <c r="AQ132" s="1"/>
      <c r="AR132" s="1"/>
      <c r="AS132" s="1"/>
      <c r="AT132" s="1"/>
      <c r="AU132" s="1"/>
      <c r="AV132" s="1"/>
      <c r="AW132" s="1"/>
      <c r="AX132" s="1"/>
      <c r="AY132" s="1"/>
    </row>
    <row r="133" spans="1:51" ht="13.5" customHeight="1">
      <c r="A133" s="1"/>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1"/>
      <c r="AO133" s="1"/>
      <c r="AP133" s="1"/>
      <c r="AQ133" s="1"/>
      <c r="AR133" s="1"/>
      <c r="AS133" s="1"/>
      <c r="AT133" s="1"/>
      <c r="AU133" s="1"/>
      <c r="AV133" s="1"/>
      <c r="AW133" s="1"/>
      <c r="AX133" s="1"/>
      <c r="AY133" s="1"/>
    </row>
    <row r="134" spans="1:51" ht="13.5" customHeight="1">
      <c r="A134" s="1"/>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1"/>
      <c r="AO134" s="1"/>
      <c r="AP134" s="1"/>
      <c r="AQ134" s="1"/>
      <c r="AR134" s="1"/>
      <c r="AS134" s="1"/>
      <c r="AT134" s="1"/>
      <c r="AU134" s="1"/>
      <c r="AV134" s="1"/>
      <c r="AW134" s="1"/>
      <c r="AX134" s="1"/>
      <c r="AY134" s="1"/>
    </row>
    <row r="135" spans="1:51" ht="13.5" customHeight="1">
      <c r="A135" s="1"/>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1"/>
      <c r="AO135" s="1"/>
      <c r="AP135" s="1"/>
      <c r="AQ135" s="1"/>
      <c r="AR135" s="1"/>
      <c r="AS135" s="1"/>
      <c r="AT135" s="1"/>
      <c r="AU135" s="1"/>
      <c r="AV135" s="1"/>
      <c r="AW135" s="1"/>
      <c r="AX135" s="1"/>
      <c r="AY135" s="1"/>
    </row>
    <row r="136" spans="1:51" ht="13.5" customHeight="1">
      <c r="A136" s="1"/>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1"/>
      <c r="AO136" s="1"/>
      <c r="AP136" s="1"/>
      <c r="AQ136" s="1"/>
      <c r="AR136" s="1"/>
      <c r="AS136" s="1"/>
      <c r="AT136" s="1"/>
      <c r="AU136" s="1"/>
      <c r="AV136" s="1"/>
      <c r="AW136" s="1"/>
      <c r="AX136" s="1"/>
      <c r="AY136" s="1"/>
    </row>
    <row r="137" spans="1:51" ht="13.5" customHeight="1">
      <c r="A137" s="1"/>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1"/>
      <c r="AO137" s="1"/>
      <c r="AP137" s="1"/>
      <c r="AQ137" s="1"/>
      <c r="AR137" s="1"/>
      <c r="AS137" s="1"/>
      <c r="AT137" s="1"/>
      <c r="AU137" s="1"/>
      <c r="AV137" s="1"/>
      <c r="AW137" s="1"/>
      <c r="AX137" s="1"/>
      <c r="AY137" s="1"/>
    </row>
    <row r="138" spans="1:51" ht="13.5" customHeight="1">
      <c r="A138" s="1"/>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1"/>
      <c r="AO138" s="1"/>
      <c r="AP138" s="1"/>
      <c r="AQ138" s="1"/>
      <c r="AR138" s="1"/>
      <c r="AS138" s="1"/>
      <c r="AT138" s="1"/>
      <c r="AU138" s="1"/>
      <c r="AV138" s="1"/>
      <c r="AW138" s="1"/>
      <c r="AX138" s="1"/>
      <c r="AY138" s="1"/>
    </row>
    <row r="139" spans="1:51" ht="13.5" customHeight="1">
      <c r="A139" s="1"/>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1"/>
      <c r="AO139" s="1"/>
      <c r="AP139" s="1"/>
      <c r="AQ139" s="1"/>
      <c r="AR139" s="1"/>
      <c r="AS139" s="1"/>
      <c r="AT139" s="1"/>
      <c r="AU139" s="1"/>
      <c r="AV139" s="1"/>
      <c r="AW139" s="1"/>
      <c r="AX139" s="1"/>
      <c r="AY139" s="1"/>
    </row>
    <row r="140" spans="1:51" ht="13.5" customHeight="1">
      <c r="A140" s="1"/>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1"/>
      <c r="AO140" s="1"/>
      <c r="AP140" s="1"/>
      <c r="AQ140" s="1"/>
      <c r="AR140" s="1"/>
      <c r="AS140" s="1"/>
      <c r="AT140" s="1"/>
      <c r="AU140" s="1"/>
      <c r="AV140" s="1"/>
      <c r="AW140" s="1"/>
      <c r="AX140" s="1"/>
      <c r="AY140" s="1"/>
    </row>
    <row r="141" spans="1:51" ht="13.5" customHeight="1">
      <c r="A141" s="1"/>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1"/>
      <c r="AO141" s="1"/>
      <c r="AP141" s="1"/>
      <c r="AQ141" s="1"/>
      <c r="AR141" s="1"/>
      <c r="AS141" s="1"/>
      <c r="AT141" s="1"/>
      <c r="AU141" s="1"/>
      <c r="AV141" s="1"/>
      <c r="AW141" s="1"/>
      <c r="AX141" s="1"/>
      <c r="AY141" s="1"/>
    </row>
    <row r="142" spans="1:51" ht="13.5" customHeight="1">
      <c r="A142" s="1"/>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1"/>
      <c r="AO142" s="1"/>
      <c r="AP142" s="1"/>
      <c r="AQ142" s="1"/>
      <c r="AR142" s="1"/>
      <c r="AS142" s="1"/>
      <c r="AT142" s="1"/>
      <c r="AU142" s="1"/>
      <c r="AV142" s="1"/>
      <c r="AW142" s="1"/>
      <c r="AX142" s="1"/>
      <c r="AY142" s="1"/>
    </row>
    <row r="143" spans="1:51" ht="13.5" customHeight="1">
      <c r="A143" s="1"/>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1"/>
      <c r="AO143" s="1"/>
      <c r="AP143" s="1"/>
      <c r="AQ143" s="1"/>
      <c r="AR143" s="1"/>
      <c r="AS143" s="1"/>
      <c r="AT143" s="1"/>
      <c r="AU143" s="1"/>
      <c r="AV143" s="1"/>
      <c r="AW143" s="1"/>
      <c r="AX143" s="1"/>
      <c r="AY143" s="1"/>
    </row>
    <row r="144" spans="1:51" ht="13.5" customHeight="1">
      <c r="A144" s="1"/>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1"/>
      <c r="AO144" s="1"/>
      <c r="AP144" s="1"/>
      <c r="AQ144" s="1"/>
      <c r="AR144" s="1"/>
      <c r="AS144" s="1"/>
      <c r="AT144" s="1"/>
      <c r="AU144" s="1"/>
      <c r="AV144" s="1"/>
      <c r="AW144" s="1"/>
      <c r="AX144" s="1"/>
      <c r="AY144" s="1"/>
    </row>
    <row r="145" spans="1:51" ht="13.5" customHeight="1">
      <c r="A145" s="1"/>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1"/>
      <c r="AO145" s="1"/>
      <c r="AP145" s="1"/>
      <c r="AQ145" s="1"/>
      <c r="AR145" s="1"/>
      <c r="AS145" s="1"/>
      <c r="AT145" s="1"/>
      <c r="AU145" s="1"/>
      <c r="AV145" s="1"/>
      <c r="AW145" s="1"/>
      <c r="AX145" s="1"/>
      <c r="AY145" s="1"/>
    </row>
    <row r="146" spans="1:51" ht="13.5" customHeight="1">
      <c r="A146" s="1"/>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1"/>
      <c r="AO146" s="1"/>
      <c r="AP146" s="1"/>
      <c r="AQ146" s="1"/>
      <c r="AR146" s="1"/>
      <c r="AS146" s="1"/>
      <c r="AT146" s="1"/>
      <c r="AU146" s="1"/>
      <c r="AV146" s="1"/>
      <c r="AW146" s="1"/>
      <c r="AX146" s="1"/>
      <c r="AY146" s="1"/>
    </row>
    <row r="147" spans="1:51" ht="13.5" customHeight="1">
      <c r="A147" s="1"/>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1"/>
      <c r="AO147" s="1"/>
      <c r="AP147" s="1"/>
      <c r="AQ147" s="1"/>
      <c r="AR147" s="1"/>
      <c r="AS147" s="1"/>
      <c r="AT147" s="1"/>
      <c r="AU147" s="1"/>
      <c r="AV147" s="1"/>
      <c r="AW147" s="1"/>
      <c r="AX147" s="1"/>
      <c r="AY147" s="1"/>
    </row>
    <row r="148" spans="1:51" ht="13.5" customHeight="1">
      <c r="A148" s="1"/>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1"/>
      <c r="AO148" s="1"/>
      <c r="AP148" s="1"/>
      <c r="AQ148" s="1"/>
      <c r="AR148" s="1"/>
      <c r="AS148" s="1"/>
      <c r="AT148" s="1"/>
      <c r="AU148" s="1"/>
      <c r="AV148" s="1"/>
      <c r="AW148" s="1"/>
      <c r="AX148" s="1"/>
      <c r="AY148" s="1"/>
    </row>
    <row r="149" spans="1:51" ht="13.5" customHeight="1">
      <c r="A149" s="1"/>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1"/>
      <c r="AO149" s="1"/>
      <c r="AP149" s="1"/>
      <c r="AQ149" s="1"/>
      <c r="AR149" s="1"/>
      <c r="AS149" s="1"/>
      <c r="AT149" s="1"/>
      <c r="AU149" s="1"/>
      <c r="AV149" s="1"/>
      <c r="AW149" s="1"/>
      <c r="AX149" s="1"/>
      <c r="AY149" s="1"/>
    </row>
    <row r="150" spans="1:51" ht="13.5" customHeight="1">
      <c r="A150" s="1"/>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1"/>
      <c r="AO150" s="1"/>
      <c r="AP150" s="1"/>
      <c r="AQ150" s="1"/>
      <c r="AR150" s="1"/>
      <c r="AS150" s="1"/>
      <c r="AT150" s="1"/>
      <c r="AU150" s="1"/>
      <c r="AV150" s="1"/>
      <c r="AW150" s="1"/>
      <c r="AX150" s="1"/>
      <c r="AY150" s="1"/>
    </row>
    <row r="151" spans="1:51" ht="13.5" customHeight="1">
      <c r="A151" s="1"/>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1"/>
      <c r="AO151" s="1"/>
      <c r="AP151" s="1"/>
      <c r="AQ151" s="1"/>
      <c r="AR151" s="1"/>
      <c r="AS151" s="1"/>
      <c r="AT151" s="1"/>
      <c r="AU151" s="1"/>
      <c r="AV151" s="1"/>
      <c r="AW151" s="1"/>
      <c r="AX151" s="1"/>
      <c r="AY151" s="1"/>
    </row>
    <row r="152" spans="1:51" ht="13.5" customHeight="1">
      <c r="A152" s="1"/>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1"/>
      <c r="AO152" s="1"/>
      <c r="AP152" s="1"/>
      <c r="AQ152" s="1"/>
      <c r="AR152" s="1"/>
      <c r="AS152" s="1"/>
      <c r="AT152" s="1"/>
      <c r="AU152" s="1"/>
      <c r="AV152" s="1"/>
      <c r="AW152" s="1"/>
      <c r="AX152" s="1"/>
      <c r="AY152" s="1"/>
    </row>
    <row r="153" spans="1:51" ht="13.5" customHeight="1">
      <c r="A153" s="1"/>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1"/>
      <c r="AO153" s="1"/>
      <c r="AP153" s="1"/>
      <c r="AQ153" s="1"/>
      <c r="AR153" s="1"/>
      <c r="AS153" s="1"/>
      <c r="AT153" s="1"/>
      <c r="AU153" s="1"/>
      <c r="AV153" s="1"/>
      <c r="AW153" s="1"/>
      <c r="AX153" s="1"/>
      <c r="AY153" s="1"/>
    </row>
    <row r="154" spans="1:51" ht="13.5" customHeight="1">
      <c r="A154" s="1"/>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1"/>
      <c r="AO154" s="1"/>
      <c r="AP154" s="1"/>
      <c r="AQ154" s="1"/>
      <c r="AR154" s="1"/>
      <c r="AS154" s="1"/>
      <c r="AT154" s="1"/>
      <c r="AU154" s="1"/>
      <c r="AV154" s="1"/>
      <c r="AW154" s="1"/>
      <c r="AX154" s="1"/>
      <c r="AY154" s="1"/>
    </row>
    <row r="155" spans="1:51" ht="13.5" customHeight="1">
      <c r="A155" s="1"/>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1"/>
      <c r="AO155" s="1"/>
      <c r="AP155" s="1"/>
      <c r="AQ155" s="1"/>
      <c r="AR155" s="1"/>
      <c r="AS155" s="1"/>
      <c r="AT155" s="1"/>
      <c r="AU155" s="1"/>
      <c r="AV155" s="1"/>
      <c r="AW155" s="1"/>
      <c r="AX155" s="1"/>
      <c r="AY155" s="1"/>
    </row>
    <row r="156" spans="1:51" ht="13.5" customHeight="1">
      <c r="A156" s="1"/>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1"/>
      <c r="AO156" s="1"/>
      <c r="AP156" s="1"/>
      <c r="AQ156" s="1"/>
      <c r="AR156" s="1"/>
      <c r="AS156" s="1"/>
      <c r="AT156" s="1"/>
      <c r="AU156" s="1"/>
      <c r="AV156" s="1"/>
      <c r="AW156" s="1"/>
      <c r="AX156" s="1"/>
      <c r="AY156" s="1"/>
    </row>
    <row r="157" spans="1:51" ht="13.5" customHeight="1">
      <c r="A157" s="1"/>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1"/>
      <c r="AO157" s="1"/>
      <c r="AP157" s="1"/>
      <c r="AQ157" s="1"/>
      <c r="AR157" s="1"/>
      <c r="AS157" s="1"/>
      <c r="AT157" s="1"/>
      <c r="AU157" s="1"/>
      <c r="AV157" s="1"/>
      <c r="AW157" s="1"/>
      <c r="AX157" s="1"/>
      <c r="AY157" s="1"/>
    </row>
    <row r="158" spans="1:51" ht="13.5" customHeight="1">
      <c r="A158" s="1"/>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1"/>
      <c r="AO158" s="1"/>
      <c r="AP158" s="1"/>
      <c r="AQ158" s="1"/>
      <c r="AR158" s="1"/>
      <c r="AS158" s="1"/>
      <c r="AT158" s="1"/>
      <c r="AU158" s="1"/>
      <c r="AV158" s="1"/>
      <c r="AW158" s="1"/>
      <c r="AX158" s="1"/>
      <c r="AY158" s="1"/>
    </row>
    <row r="159" spans="1:51" ht="13.5" customHeight="1">
      <c r="A159" s="1"/>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1"/>
      <c r="AO159" s="1"/>
      <c r="AP159" s="1"/>
      <c r="AQ159" s="1"/>
      <c r="AR159" s="1"/>
      <c r="AS159" s="1"/>
      <c r="AT159" s="1"/>
      <c r="AU159" s="1"/>
      <c r="AV159" s="1"/>
      <c r="AW159" s="1"/>
      <c r="AX159" s="1"/>
      <c r="AY159" s="1"/>
    </row>
    <row r="160" spans="1:51" ht="13.5" customHeight="1">
      <c r="A160" s="1"/>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1"/>
      <c r="AO160" s="1"/>
      <c r="AP160" s="1"/>
      <c r="AQ160" s="1"/>
      <c r="AR160" s="1"/>
      <c r="AS160" s="1"/>
      <c r="AT160" s="1"/>
      <c r="AU160" s="1"/>
      <c r="AV160" s="1"/>
      <c r="AW160" s="1"/>
      <c r="AX160" s="1"/>
      <c r="AY160" s="1"/>
    </row>
    <row r="161" spans="1:51" ht="13.5" customHeight="1">
      <c r="A161" s="1"/>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1"/>
      <c r="AO161" s="1"/>
      <c r="AP161" s="1"/>
      <c r="AQ161" s="1"/>
      <c r="AR161" s="1"/>
      <c r="AS161" s="1"/>
      <c r="AT161" s="1"/>
      <c r="AU161" s="1"/>
      <c r="AV161" s="1"/>
      <c r="AW161" s="1"/>
      <c r="AX161" s="1"/>
      <c r="AY161" s="1"/>
    </row>
    <row r="162" spans="1:51" ht="13.5" customHeight="1">
      <c r="A162" s="1"/>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1"/>
      <c r="AO162" s="1"/>
      <c r="AP162" s="1"/>
      <c r="AQ162" s="1"/>
      <c r="AR162" s="1"/>
      <c r="AS162" s="1"/>
      <c r="AT162" s="1"/>
      <c r="AU162" s="1"/>
      <c r="AV162" s="1"/>
      <c r="AW162" s="1"/>
      <c r="AX162" s="1"/>
      <c r="AY162" s="1"/>
    </row>
    <row r="163" spans="1:51" ht="13.5" customHeight="1">
      <c r="A163" s="1"/>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1"/>
      <c r="AO163" s="1"/>
      <c r="AP163" s="1"/>
      <c r="AQ163" s="1"/>
      <c r="AR163" s="1"/>
      <c r="AS163" s="1"/>
      <c r="AT163" s="1"/>
      <c r="AU163" s="1"/>
      <c r="AV163" s="1"/>
      <c r="AW163" s="1"/>
      <c r="AX163" s="1"/>
      <c r="AY163" s="1"/>
    </row>
    <row r="164" spans="1:51" ht="13.5" customHeight="1">
      <c r="A164" s="1"/>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1"/>
      <c r="AO164" s="1"/>
      <c r="AP164" s="1"/>
      <c r="AQ164" s="1"/>
      <c r="AR164" s="1"/>
      <c r="AS164" s="1"/>
      <c r="AT164" s="1"/>
      <c r="AU164" s="1"/>
      <c r="AV164" s="1"/>
      <c r="AW164" s="1"/>
      <c r="AX164" s="1"/>
      <c r="AY164" s="1"/>
    </row>
    <row r="165" spans="1:51" ht="13.5" customHeight="1">
      <c r="A165" s="1"/>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1"/>
      <c r="AO165" s="1"/>
      <c r="AP165" s="1"/>
      <c r="AQ165" s="1"/>
      <c r="AR165" s="1"/>
      <c r="AS165" s="1"/>
      <c r="AT165" s="1"/>
      <c r="AU165" s="1"/>
      <c r="AV165" s="1"/>
      <c r="AW165" s="1"/>
      <c r="AX165" s="1"/>
      <c r="AY165" s="1"/>
    </row>
    <row r="166" spans="1:51" ht="13.5" customHeight="1">
      <c r="A166" s="1"/>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1"/>
      <c r="AO166" s="1"/>
      <c r="AP166" s="1"/>
      <c r="AQ166" s="1"/>
      <c r="AR166" s="1"/>
      <c r="AS166" s="1"/>
      <c r="AT166" s="1"/>
      <c r="AU166" s="1"/>
      <c r="AV166" s="1"/>
      <c r="AW166" s="1"/>
      <c r="AX166" s="1"/>
      <c r="AY166" s="1"/>
    </row>
    <row r="167" spans="1:51" ht="13.5" customHeight="1">
      <c r="A167" s="1"/>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1"/>
      <c r="AO167" s="1"/>
      <c r="AP167" s="1"/>
      <c r="AQ167" s="1"/>
      <c r="AR167" s="1"/>
      <c r="AS167" s="1"/>
      <c r="AT167" s="1"/>
      <c r="AU167" s="1"/>
      <c r="AV167" s="1"/>
      <c r="AW167" s="1"/>
      <c r="AX167" s="1"/>
      <c r="AY167" s="1"/>
    </row>
    <row r="168" spans="1:51" ht="13.5" customHeight="1">
      <c r="A168" s="1"/>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1"/>
      <c r="AO168" s="1"/>
      <c r="AP168" s="1"/>
      <c r="AQ168" s="1"/>
      <c r="AR168" s="1"/>
      <c r="AS168" s="1"/>
      <c r="AT168" s="1"/>
      <c r="AU168" s="1"/>
      <c r="AV168" s="1"/>
      <c r="AW168" s="1"/>
      <c r="AX168" s="1"/>
      <c r="AY168" s="1"/>
    </row>
    <row r="169" spans="1:51" ht="13.5" customHeight="1">
      <c r="A169" s="1"/>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1"/>
      <c r="AO169" s="1"/>
      <c r="AP169" s="1"/>
      <c r="AQ169" s="1"/>
      <c r="AR169" s="1"/>
      <c r="AS169" s="1"/>
      <c r="AT169" s="1"/>
      <c r="AU169" s="1"/>
      <c r="AV169" s="1"/>
      <c r="AW169" s="1"/>
      <c r="AX169" s="1"/>
      <c r="AY169" s="1"/>
    </row>
    <row r="170" spans="1:51" ht="13.5" customHeight="1">
      <c r="A170" s="1"/>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1"/>
      <c r="AO170" s="1"/>
      <c r="AP170" s="1"/>
      <c r="AQ170" s="1"/>
      <c r="AR170" s="1"/>
      <c r="AS170" s="1"/>
      <c r="AT170" s="1"/>
      <c r="AU170" s="1"/>
      <c r="AV170" s="1"/>
      <c r="AW170" s="1"/>
      <c r="AX170" s="1"/>
      <c r="AY170" s="1"/>
    </row>
    <row r="171" spans="1:51" ht="13.5" customHeight="1">
      <c r="A171" s="1"/>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1"/>
      <c r="AO171" s="1"/>
      <c r="AP171" s="1"/>
      <c r="AQ171" s="1"/>
      <c r="AR171" s="1"/>
      <c r="AS171" s="1"/>
      <c r="AT171" s="1"/>
      <c r="AU171" s="1"/>
      <c r="AV171" s="1"/>
      <c r="AW171" s="1"/>
      <c r="AX171" s="1"/>
      <c r="AY171" s="1"/>
    </row>
    <row r="172" spans="1:51" ht="13.5" customHeight="1">
      <c r="A172" s="1"/>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1"/>
      <c r="AO172" s="1"/>
      <c r="AP172" s="1"/>
      <c r="AQ172" s="1"/>
      <c r="AR172" s="1"/>
      <c r="AS172" s="1"/>
      <c r="AT172" s="1"/>
      <c r="AU172" s="1"/>
      <c r="AV172" s="1"/>
      <c r="AW172" s="1"/>
      <c r="AX172" s="1"/>
      <c r="AY172" s="1"/>
    </row>
    <row r="173" spans="1:51" ht="13.5" customHeight="1">
      <c r="A173" s="1"/>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1"/>
      <c r="AO173" s="1"/>
      <c r="AP173" s="1"/>
      <c r="AQ173" s="1"/>
      <c r="AR173" s="1"/>
      <c r="AS173" s="1"/>
      <c r="AT173" s="1"/>
      <c r="AU173" s="1"/>
      <c r="AV173" s="1"/>
      <c r="AW173" s="1"/>
      <c r="AX173" s="1"/>
      <c r="AY173" s="1"/>
    </row>
    <row r="174" spans="1:51" ht="13.5" customHeight="1">
      <c r="A174" s="1"/>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1"/>
      <c r="AO174" s="1"/>
      <c r="AP174" s="1"/>
      <c r="AQ174" s="1"/>
      <c r="AR174" s="1"/>
      <c r="AS174" s="1"/>
      <c r="AT174" s="1"/>
      <c r="AU174" s="1"/>
      <c r="AV174" s="1"/>
      <c r="AW174" s="1"/>
      <c r="AX174" s="1"/>
      <c r="AY174" s="1"/>
    </row>
    <row r="175" spans="1:51" ht="13.5" customHeight="1">
      <c r="A175" s="1"/>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1"/>
      <c r="AO175" s="1"/>
      <c r="AP175" s="1"/>
      <c r="AQ175" s="1"/>
      <c r="AR175" s="1"/>
      <c r="AS175" s="1"/>
      <c r="AT175" s="1"/>
      <c r="AU175" s="1"/>
      <c r="AV175" s="1"/>
      <c r="AW175" s="1"/>
      <c r="AX175" s="1"/>
      <c r="AY175" s="1"/>
    </row>
    <row r="176" spans="1:51" ht="13.5" customHeight="1">
      <c r="A176" s="1"/>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1"/>
      <c r="AO176" s="1"/>
      <c r="AP176" s="1"/>
      <c r="AQ176" s="1"/>
      <c r="AR176" s="1"/>
      <c r="AS176" s="1"/>
      <c r="AT176" s="1"/>
      <c r="AU176" s="1"/>
      <c r="AV176" s="1"/>
      <c r="AW176" s="1"/>
      <c r="AX176" s="1"/>
      <c r="AY176" s="1"/>
    </row>
    <row r="177" spans="1:51" ht="13.5" customHeight="1">
      <c r="A177" s="1"/>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1"/>
      <c r="AO177" s="1"/>
      <c r="AP177" s="1"/>
      <c r="AQ177" s="1"/>
      <c r="AR177" s="1"/>
      <c r="AS177" s="1"/>
      <c r="AT177" s="1"/>
      <c r="AU177" s="1"/>
      <c r="AV177" s="1"/>
      <c r="AW177" s="1"/>
      <c r="AX177" s="1"/>
      <c r="AY177" s="1"/>
    </row>
    <row r="178" spans="1:51" ht="13.5" customHeight="1">
      <c r="A178" s="1"/>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1"/>
      <c r="AO178" s="1"/>
      <c r="AP178" s="1"/>
      <c r="AQ178" s="1"/>
      <c r="AR178" s="1"/>
      <c r="AS178" s="1"/>
      <c r="AT178" s="1"/>
      <c r="AU178" s="1"/>
      <c r="AV178" s="1"/>
      <c r="AW178" s="1"/>
      <c r="AX178" s="1"/>
      <c r="AY178" s="1"/>
    </row>
    <row r="179" spans="1:51" ht="13.5" customHeight="1">
      <c r="A179" s="1"/>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1"/>
      <c r="AO179" s="1"/>
      <c r="AP179" s="1"/>
      <c r="AQ179" s="1"/>
      <c r="AR179" s="1"/>
      <c r="AS179" s="1"/>
      <c r="AT179" s="1"/>
      <c r="AU179" s="1"/>
      <c r="AV179" s="1"/>
      <c r="AW179" s="1"/>
      <c r="AX179" s="1"/>
      <c r="AY179" s="1"/>
    </row>
    <row r="180" spans="1:51" ht="13.5" customHeight="1">
      <c r="A180" s="1"/>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1"/>
      <c r="AO180" s="1"/>
      <c r="AP180" s="1"/>
      <c r="AQ180" s="1"/>
      <c r="AR180" s="1"/>
      <c r="AS180" s="1"/>
      <c r="AT180" s="1"/>
      <c r="AU180" s="1"/>
      <c r="AV180" s="1"/>
      <c r="AW180" s="1"/>
      <c r="AX180" s="1"/>
      <c r="AY180" s="1"/>
    </row>
    <row r="181" spans="1:51" ht="13.5" customHeight="1">
      <c r="A181" s="1"/>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1"/>
      <c r="AO181" s="1"/>
      <c r="AP181" s="1"/>
      <c r="AQ181" s="1"/>
      <c r="AR181" s="1"/>
      <c r="AS181" s="1"/>
      <c r="AT181" s="1"/>
      <c r="AU181" s="1"/>
      <c r="AV181" s="1"/>
      <c r="AW181" s="1"/>
      <c r="AX181" s="1"/>
      <c r="AY181" s="1"/>
    </row>
    <row r="182" spans="1:51" ht="13.5" customHeight="1">
      <c r="A182" s="1"/>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1"/>
      <c r="AO182" s="1"/>
      <c r="AP182" s="1"/>
      <c r="AQ182" s="1"/>
      <c r="AR182" s="1"/>
      <c r="AS182" s="1"/>
      <c r="AT182" s="1"/>
      <c r="AU182" s="1"/>
      <c r="AV182" s="1"/>
      <c r="AW182" s="1"/>
      <c r="AX182" s="1"/>
      <c r="AY182" s="1"/>
    </row>
    <row r="183" spans="1:51" ht="13.5" customHeight="1">
      <c r="A183" s="1"/>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1"/>
      <c r="AO183" s="1"/>
      <c r="AP183" s="1"/>
      <c r="AQ183" s="1"/>
      <c r="AR183" s="1"/>
      <c r="AS183" s="1"/>
      <c r="AT183" s="1"/>
      <c r="AU183" s="1"/>
      <c r="AV183" s="1"/>
      <c r="AW183" s="1"/>
      <c r="AX183" s="1"/>
      <c r="AY183" s="1"/>
    </row>
    <row r="184" spans="1:51" ht="13.5" customHeight="1">
      <c r="A184" s="1"/>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1"/>
      <c r="AO184" s="1"/>
      <c r="AP184" s="1"/>
      <c r="AQ184" s="1"/>
      <c r="AR184" s="1"/>
      <c r="AS184" s="1"/>
      <c r="AT184" s="1"/>
      <c r="AU184" s="1"/>
      <c r="AV184" s="1"/>
      <c r="AW184" s="1"/>
      <c r="AX184" s="1"/>
      <c r="AY184" s="1"/>
    </row>
    <row r="185" spans="1:51" ht="13.5" customHeight="1">
      <c r="A185" s="1"/>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1"/>
      <c r="AO185" s="1"/>
      <c r="AP185" s="1"/>
      <c r="AQ185" s="1"/>
      <c r="AR185" s="1"/>
      <c r="AS185" s="1"/>
      <c r="AT185" s="1"/>
      <c r="AU185" s="1"/>
      <c r="AV185" s="1"/>
      <c r="AW185" s="1"/>
      <c r="AX185" s="1"/>
      <c r="AY185" s="1"/>
    </row>
    <row r="186" spans="1:51" ht="13.5" customHeight="1">
      <c r="A186" s="1"/>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1"/>
      <c r="AO186" s="1"/>
      <c r="AP186" s="1"/>
      <c r="AQ186" s="1"/>
      <c r="AR186" s="1"/>
      <c r="AS186" s="1"/>
      <c r="AT186" s="1"/>
      <c r="AU186" s="1"/>
      <c r="AV186" s="1"/>
      <c r="AW186" s="1"/>
      <c r="AX186" s="1"/>
      <c r="AY186" s="1"/>
    </row>
    <row r="187" spans="1:51" ht="13.5" customHeight="1">
      <c r="A187" s="1"/>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1"/>
      <c r="AO187" s="1"/>
      <c r="AP187" s="1"/>
      <c r="AQ187" s="1"/>
      <c r="AR187" s="1"/>
      <c r="AS187" s="1"/>
      <c r="AT187" s="1"/>
      <c r="AU187" s="1"/>
      <c r="AV187" s="1"/>
      <c r="AW187" s="1"/>
      <c r="AX187" s="1"/>
      <c r="AY187" s="1"/>
    </row>
    <row r="188" spans="1:51" ht="13.5" customHeight="1">
      <c r="A188" s="1"/>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1"/>
      <c r="AO188" s="1"/>
      <c r="AP188" s="1"/>
      <c r="AQ188" s="1"/>
      <c r="AR188" s="1"/>
      <c r="AS188" s="1"/>
      <c r="AT188" s="1"/>
      <c r="AU188" s="1"/>
      <c r="AV188" s="1"/>
      <c r="AW188" s="1"/>
      <c r="AX188" s="1"/>
      <c r="AY188" s="1"/>
    </row>
    <row r="189" spans="1:51" ht="13.5" customHeight="1">
      <c r="A189" s="1"/>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1"/>
      <c r="AO189" s="1"/>
      <c r="AP189" s="1"/>
      <c r="AQ189" s="1"/>
      <c r="AR189" s="1"/>
      <c r="AS189" s="1"/>
      <c r="AT189" s="1"/>
      <c r="AU189" s="1"/>
      <c r="AV189" s="1"/>
      <c r="AW189" s="1"/>
      <c r="AX189" s="1"/>
      <c r="AY189" s="1"/>
    </row>
    <row r="190" spans="1:51" ht="13.5" customHeight="1">
      <c r="A190" s="1"/>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1"/>
      <c r="AO190" s="1"/>
      <c r="AP190" s="1"/>
      <c r="AQ190" s="1"/>
      <c r="AR190" s="1"/>
      <c r="AS190" s="1"/>
      <c r="AT190" s="1"/>
      <c r="AU190" s="1"/>
      <c r="AV190" s="1"/>
      <c r="AW190" s="1"/>
      <c r="AX190" s="1"/>
      <c r="AY190" s="1"/>
    </row>
    <row r="191" spans="1:51" ht="13.5" customHeight="1">
      <c r="A191" s="1"/>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1"/>
      <c r="AO191" s="1"/>
      <c r="AP191" s="1"/>
      <c r="AQ191" s="1"/>
      <c r="AR191" s="1"/>
      <c r="AS191" s="1"/>
      <c r="AT191" s="1"/>
      <c r="AU191" s="1"/>
      <c r="AV191" s="1"/>
      <c r="AW191" s="1"/>
      <c r="AX191" s="1"/>
      <c r="AY191" s="1"/>
    </row>
    <row r="192" spans="1:51" ht="13.5" customHeight="1">
      <c r="A192" s="1"/>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1"/>
      <c r="AO192" s="1"/>
      <c r="AP192" s="1"/>
      <c r="AQ192" s="1"/>
      <c r="AR192" s="1"/>
      <c r="AS192" s="1"/>
      <c r="AT192" s="1"/>
      <c r="AU192" s="1"/>
      <c r="AV192" s="1"/>
      <c r="AW192" s="1"/>
      <c r="AX192" s="1"/>
      <c r="AY192" s="1"/>
    </row>
    <row r="193" spans="1:51" ht="13.5" customHeight="1">
      <c r="A193" s="1"/>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1"/>
      <c r="AO193" s="1"/>
      <c r="AP193" s="1"/>
      <c r="AQ193" s="1"/>
      <c r="AR193" s="1"/>
      <c r="AS193" s="1"/>
      <c r="AT193" s="1"/>
      <c r="AU193" s="1"/>
      <c r="AV193" s="1"/>
      <c r="AW193" s="1"/>
      <c r="AX193" s="1"/>
      <c r="AY193" s="1"/>
    </row>
    <row r="194" spans="1:51" ht="13.5" customHeight="1">
      <c r="A194" s="1"/>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1"/>
      <c r="AO194" s="1"/>
      <c r="AP194" s="1"/>
      <c r="AQ194" s="1"/>
      <c r="AR194" s="1"/>
      <c r="AS194" s="1"/>
      <c r="AT194" s="1"/>
      <c r="AU194" s="1"/>
      <c r="AV194" s="1"/>
      <c r="AW194" s="1"/>
      <c r="AX194" s="1"/>
      <c r="AY194" s="1"/>
    </row>
    <row r="195" spans="1:51" ht="13.5" customHeight="1">
      <c r="A195" s="1"/>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1"/>
      <c r="AO195" s="1"/>
      <c r="AP195" s="1"/>
      <c r="AQ195" s="1"/>
      <c r="AR195" s="1"/>
      <c r="AS195" s="1"/>
      <c r="AT195" s="1"/>
      <c r="AU195" s="1"/>
      <c r="AV195" s="1"/>
      <c r="AW195" s="1"/>
      <c r="AX195" s="1"/>
      <c r="AY195" s="1"/>
    </row>
    <row r="196" spans="1:51" ht="13.5" customHeight="1">
      <c r="A196" s="1"/>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1"/>
      <c r="AO196" s="1"/>
      <c r="AP196" s="1"/>
      <c r="AQ196" s="1"/>
      <c r="AR196" s="1"/>
      <c r="AS196" s="1"/>
      <c r="AT196" s="1"/>
      <c r="AU196" s="1"/>
      <c r="AV196" s="1"/>
      <c r="AW196" s="1"/>
      <c r="AX196" s="1"/>
      <c r="AY196" s="1"/>
    </row>
    <row r="197" spans="1:51" ht="13.5" customHeight="1">
      <c r="A197" s="1"/>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1"/>
      <c r="AO197" s="1"/>
      <c r="AP197" s="1"/>
      <c r="AQ197" s="1"/>
      <c r="AR197" s="1"/>
      <c r="AS197" s="1"/>
      <c r="AT197" s="1"/>
      <c r="AU197" s="1"/>
      <c r="AV197" s="1"/>
      <c r="AW197" s="1"/>
      <c r="AX197" s="1"/>
      <c r="AY197" s="1"/>
    </row>
    <row r="198" spans="1:51" ht="13.5" customHeight="1">
      <c r="A198" s="1"/>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1"/>
      <c r="AO198" s="1"/>
      <c r="AP198" s="1"/>
      <c r="AQ198" s="1"/>
      <c r="AR198" s="1"/>
      <c r="AS198" s="1"/>
      <c r="AT198" s="1"/>
      <c r="AU198" s="1"/>
      <c r="AV198" s="1"/>
      <c r="AW198" s="1"/>
      <c r="AX198" s="1"/>
      <c r="AY198" s="1"/>
    </row>
    <row r="199" spans="1:51" ht="13.5" customHeight="1">
      <c r="A199" s="1"/>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1"/>
      <c r="AO199" s="1"/>
      <c r="AP199" s="1"/>
      <c r="AQ199" s="1"/>
      <c r="AR199" s="1"/>
      <c r="AS199" s="1"/>
      <c r="AT199" s="1"/>
      <c r="AU199" s="1"/>
      <c r="AV199" s="1"/>
      <c r="AW199" s="1"/>
      <c r="AX199" s="1"/>
      <c r="AY199" s="1"/>
    </row>
    <row r="200" spans="1:51" ht="13.5" customHeight="1">
      <c r="A200" s="1"/>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1"/>
      <c r="AO200" s="1"/>
      <c r="AP200" s="1"/>
      <c r="AQ200" s="1"/>
      <c r="AR200" s="1"/>
      <c r="AS200" s="1"/>
      <c r="AT200" s="1"/>
      <c r="AU200" s="1"/>
      <c r="AV200" s="1"/>
      <c r="AW200" s="1"/>
      <c r="AX200" s="1"/>
      <c r="AY200" s="1"/>
    </row>
    <row r="201" spans="1:51" ht="13.5" customHeight="1">
      <c r="A201" s="1"/>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1"/>
      <c r="AO201" s="1"/>
      <c r="AP201" s="1"/>
      <c r="AQ201" s="1"/>
      <c r="AR201" s="1"/>
      <c r="AS201" s="1"/>
      <c r="AT201" s="1"/>
      <c r="AU201" s="1"/>
      <c r="AV201" s="1"/>
      <c r="AW201" s="1"/>
      <c r="AX201" s="1"/>
      <c r="AY201" s="1"/>
    </row>
    <row r="202" spans="1:51" ht="13.5" customHeight="1">
      <c r="A202" s="1"/>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1"/>
      <c r="AO202" s="1"/>
      <c r="AP202" s="1"/>
      <c r="AQ202" s="1"/>
      <c r="AR202" s="1"/>
      <c r="AS202" s="1"/>
      <c r="AT202" s="1"/>
      <c r="AU202" s="1"/>
      <c r="AV202" s="1"/>
      <c r="AW202" s="1"/>
      <c r="AX202" s="1"/>
      <c r="AY202" s="1"/>
    </row>
    <row r="203" spans="1:51" ht="13.5" customHeight="1">
      <c r="A203" s="1"/>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1"/>
      <c r="AO203" s="1"/>
      <c r="AP203" s="1"/>
      <c r="AQ203" s="1"/>
      <c r="AR203" s="1"/>
      <c r="AS203" s="1"/>
      <c r="AT203" s="1"/>
      <c r="AU203" s="1"/>
      <c r="AV203" s="1"/>
      <c r="AW203" s="1"/>
      <c r="AX203" s="1"/>
      <c r="AY203" s="1"/>
    </row>
    <row r="204" spans="1:51" ht="13.5" customHeight="1">
      <c r="A204" s="1"/>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1"/>
      <c r="AO204" s="1"/>
      <c r="AP204" s="1"/>
      <c r="AQ204" s="1"/>
      <c r="AR204" s="1"/>
      <c r="AS204" s="1"/>
      <c r="AT204" s="1"/>
      <c r="AU204" s="1"/>
      <c r="AV204" s="1"/>
      <c r="AW204" s="1"/>
      <c r="AX204" s="1"/>
      <c r="AY204" s="1"/>
    </row>
    <row r="205" spans="1:51" ht="13.5" customHeight="1">
      <c r="A205" s="1"/>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1"/>
      <c r="AO205" s="1"/>
      <c r="AP205" s="1"/>
      <c r="AQ205" s="1"/>
      <c r="AR205" s="1"/>
      <c r="AS205" s="1"/>
      <c r="AT205" s="1"/>
      <c r="AU205" s="1"/>
      <c r="AV205" s="1"/>
      <c r="AW205" s="1"/>
      <c r="AX205" s="1"/>
      <c r="AY205" s="1"/>
    </row>
    <row r="206" spans="1:51" ht="13.5" customHeight="1">
      <c r="A206" s="1"/>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1"/>
      <c r="AO206" s="1"/>
      <c r="AP206" s="1"/>
      <c r="AQ206" s="1"/>
      <c r="AR206" s="1"/>
      <c r="AS206" s="1"/>
      <c r="AT206" s="1"/>
      <c r="AU206" s="1"/>
      <c r="AV206" s="1"/>
      <c r="AW206" s="1"/>
      <c r="AX206" s="1"/>
      <c r="AY206" s="1"/>
    </row>
    <row r="207" spans="1:51" ht="13.5" customHeight="1">
      <c r="A207" s="1"/>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1"/>
      <c r="AO207" s="1"/>
      <c r="AP207" s="1"/>
      <c r="AQ207" s="1"/>
      <c r="AR207" s="1"/>
      <c r="AS207" s="1"/>
      <c r="AT207" s="1"/>
      <c r="AU207" s="1"/>
      <c r="AV207" s="1"/>
      <c r="AW207" s="1"/>
      <c r="AX207" s="1"/>
      <c r="AY207" s="1"/>
    </row>
    <row r="208" spans="1:51" ht="13.5" customHeight="1">
      <c r="A208" s="1"/>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1"/>
      <c r="AO208" s="1"/>
      <c r="AP208" s="1"/>
      <c r="AQ208" s="1"/>
      <c r="AR208" s="1"/>
      <c r="AS208" s="1"/>
      <c r="AT208" s="1"/>
      <c r="AU208" s="1"/>
      <c r="AV208" s="1"/>
      <c r="AW208" s="1"/>
      <c r="AX208" s="1"/>
      <c r="AY208" s="1"/>
    </row>
    <row r="209" spans="1:51" ht="13.5" customHeight="1">
      <c r="A209" s="1"/>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1"/>
      <c r="AO209" s="1"/>
      <c r="AP209" s="1"/>
      <c r="AQ209" s="1"/>
      <c r="AR209" s="1"/>
      <c r="AS209" s="1"/>
      <c r="AT209" s="1"/>
      <c r="AU209" s="1"/>
      <c r="AV209" s="1"/>
      <c r="AW209" s="1"/>
      <c r="AX209" s="1"/>
      <c r="AY209" s="1"/>
    </row>
    <row r="210" spans="1:51" ht="13.5" customHeight="1">
      <c r="A210" s="1"/>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1"/>
      <c r="AO210" s="1"/>
      <c r="AP210" s="1"/>
      <c r="AQ210" s="1"/>
      <c r="AR210" s="1"/>
      <c r="AS210" s="1"/>
      <c r="AT210" s="1"/>
      <c r="AU210" s="1"/>
      <c r="AV210" s="1"/>
      <c r="AW210" s="1"/>
      <c r="AX210" s="1"/>
      <c r="AY210" s="1"/>
    </row>
    <row r="211" spans="1:51" ht="13.5" customHeight="1">
      <c r="A211" s="1"/>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1"/>
      <c r="AO211" s="1"/>
      <c r="AP211" s="1"/>
      <c r="AQ211" s="1"/>
      <c r="AR211" s="1"/>
      <c r="AS211" s="1"/>
      <c r="AT211" s="1"/>
      <c r="AU211" s="1"/>
      <c r="AV211" s="1"/>
      <c r="AW211" s="1"/>
      <c r="AX211" s="1"/>
      <c r="AY211" s="1"/>
    </row>
    <row r="212" spans="1:51" ht="13.5" customHeight="1">
      <c r="A212" s="1"/>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1"/>
      <c r="AO212" s="1"/>
      <c r="AP212" s="1"/>
      <c r="AQ212" s="1"/>
      <c r="AR212" s="1"/>
      <c r="AS212" s="1"/>
      <c r="AT212" s="1"/>
      <c r="AU212" s="1"/>
      <c r="AV212" s="1"/>
      <c r="AW212" s="1"/>
      <c r="AX212" s="1"/>
      <c r="AY212" s="1"/>
    </row>
    <row r="213" spans="1:51" ht="13.5" customHeight="1">
      <c r="A213" s="1"/>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1"/>
      <c r="AO213" s="1"/>
      <c r="AP213" s="1"/>
      <c r="AQ213" s="1"/>
      <c r="AR213" s="1"/>
      <c r="AS213" s="1"/>
      <c r="AT213" s="1"/>
      <c r="AU213" s="1"/>
      <c r="AV213" s="1"/>
      <c r="AW213" s="1"/>
      <c r="AX213" s="1"/>
      <c r="AY213" s="1"/>
    </row>
    <row r="214" spans="1:51" ht="13.5" customHeight="1">
      <c r="A214" s="1"/>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1"/>
      <c r="AO214" s="1"/>
      <c r="AP214" s="1"/>
      <c r="AQ214" s="1"/>
      <c r="AR214" s="1"/>
      <c r="AS214" s="1"/>
      <c r="AT214" s="1"/>
      <c r="AU214" s="1"/>
      <c r="AV214" s="1"/>
      <c r="AW214" s="1"/>
      <c r="AX214" s="1"/>
      <c r="AY214" s="1"/>
    </row>
    <row r="215" spans="1:51" ht="13.5" customHeight="1">
      <c r="A215" s="1"/>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1"/>
      <c r="AO215" s="1"/>
      <c r="AP215" s="1"/>
      <c r="AQ215" s="1"/>
      <c r="AR215" s="1"/>
      <c r="AS215" s="1"/>
      <c r="AT215" s="1"/>
      <c r="AU215" s="1"/>
      <c r="AV215" s="1"/>
      <c r="AW215" s="1"/>
      <c r="AX215" s="1"/>
      <c r="AY215" s="1"/>
    </row>
    <row r="216" spans="1:51" ht="13.5" customHeight="1">
      <c r="A216" s="1"/>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1"/>
      <c r="AO216" s="1"/>
      <c r="AP216" s="1"/>
      <c r="AQ216" s="1"/>
      <c r="AR216" s="1"/>
      <c r="AS216" s="1"/>
      <c r="AT216" s="1"/>
      <c r="AU216" s="1"/>
      <c r="AV216" s="1"/>
      <c r="AW216" s="1"/>
      <c r="AX216" s="1"/>
      <c r="AY216" s="1"/>
    </row>
    <row r="217" spans="1:51" ht="13.5" customHeight="1">
      <c r="A217" s="1"/>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1"/>
      <c r="AO217" s="1"/>
      <c r="AP217" s="1"/>
      <c r="AQ217" s="1"/>
      <c r="AR217" s="1"/>
      <c r="AS217" s="1"/>
      <c r="AT217" s="1"/>
      <c r="AU217" s="1"/>
      <c r="AV217" s="1"/>
      <c r="AW217" s="1"/>
      <c r="AX217" s="1"/>
      <c r="AY217" s="1"/>
    </row>
    <row r="218" spans="1:51" ht="13.5" customHeight="1">
      <c r="A218" s="1"/>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1"/>
      <c r="AO218" s="1"/>
      <c r="AP218" s="1"/>
      <c r="AQ218" s="1"/>
      <c r="AR218" s="1"/>
      <c r="AS218" s="1"/>
      <c r="AT218" s="1"/>
      <c r="AU218" s="1"/>
      <c r="AV218" s="1"/>
      <c r="AW218" s="1"/>
      <c r="AX218" s="1"/>
      <c r="AY218" s="1"/>
    </row>
    <row r="219" spans="1:51" ht="13.5" customHeight="1">
      <c r="A219" s="1"/>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1"/>
      <c r="AO219" s="1"/>
      <c r="AP219" s="1"/>
      <c r="AQ219" s="1"/>
      <c r="AR219" s="1"/>
      <c r="AS219" s="1"/>
      <c r="AT219" s="1"/>
      <c r="AU219" s="1"/>
      <c r="AV219" s="1"/>
      <c r="AW219" s="1"/>
      <c r="AX219" s="1"/>
      <c r="AY219" s="1"/>
    </row>
    <row r="220" spans="1:51" ht="13.5" customHeight="1">
      <c r="A220" s="1"/>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1"/>
      <c r="AO220" s="1"/>
      <c r="AP220" s="1"/>
      <c r="AQ220" s="1"/>
      <c r="AR220" s="1"/>
      <c r="AS220" s="1"/>
      <c r="AT220" s="1"/>
      <c r="AU220" s="1"/>
      <c r="AV220" s="1"/>
      <c r="AW220" s="1"/>
      <c r="AX220" s="1"/>
      <c r="AY220" s="1"/>
    </row>
    <row r="221" spans="1:51" ht="13.5" customHeight="1">
      <c r="A221" s="1"/>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1"/>
      <c r="AO221" s="1"/>
      <c r="AP221" s="1"/>
      <c r="AQ221" s="1"/>
      <c r="AR221" s="1"/>
      <c r="AS221" s="1"/>
      <c r="AT221" s="1"/>
      <c r="AU221" s="1"/>
      <c r="AV221" s="1"/>
      <c r="AW221" s="1"/>
      <c r="AX221" s="1"/>
      <c r="AY221" s="1"/>
    </row>
    <row r="222" spans="1:51" ht="13.5" customHeight="1">
      <c r="A222" s="1"/>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1"/>
      <c r="AO222" s="1"/>
      <c r="AP222" s="1"/>
      <c r="AQ222" s="1"/>
      <c r="AR222" s="1"/>
      <c r="AS222" s="1"/>
      <c r="AT222" s="1"/>
      <c r="AU222" s="1"/>
      <c r="AV222" s="1"/>
      <c r="AW222" s="1"/>
      <c r="AX222" s="1"/>
      <c r="AY222" s="1"/>
    </row>
    <row r="223" spans="1:51" ht="13.5" customHeight="1">
      <c r="A223" s="1"/>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1"/>
      <c r="AO223" s="1"/>
      <c r="AP223" s="1"/>
      <c r="AQ223" s="1"/>
      <c r="AR223" s="1"/>
      <c r="AS223" s="1"/>
      <c r="AT223" s="1"/>
      <c r="AU223" s="1"/>
      <c r="AV223" s="1"/>
      <c r="AW223" s="1"/>
      <c r="AX223" s="1"/>
      <c r="AY223" s="1"/>
    </row>
    <row r="224" spans="1:51" ht="13.5" customHeight="1">
      <c r="A224" s="1"/>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1"/>
      <c r="AO224" s="1"/>
      <c r="AP224" s="1"/>
      <c r="AQ224" s="1"/>
      <c r="AR224" s="1"/>
      <c r="AS224" s="1"/>
      <c r="AT224" s="1"/>
      <c r="AU224" s="1"/>
      <c r="AV224" s="1"/>
      <c r="AW224" s="1"/>
      <c r="AX224" s="1"/>
      <c r="AY224" s="1"/>
    </row>
    <row r="225" spans="1:51" ht="13.5" customHeight="1">
      <c r="A225" s="1"/>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1"/>
      <c r="AO225" s="1"/>
      <c r="AP225" s="1"/>
      <c r="AQ225" s="1"/>
      <c r="AR225" s="1"/>
      <c r="AS225" s="1"/>
      <c r="AT225" s="1"/>
      <c r="AU225" s="1"/>
      <c r="AV225" s="1"/>
      <c r="AW225" s="1"/>
      <c r="AX225" s="1"/>
      <c r="AY225" s="1"/>
    </row>
    <row r="226" spans="1:51" ht="13.5" customHeight="1">
      <c r="A226" s="1"/>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1"/>
      <c r="AO226" s="1"/>
      <c r="AP226" s="1"/>
      <c r="AQ226" s="1"/>
      <c r="AR226" s="1"/>
      <c r="AS226" s="1"/>
      <c r="AT226" s="1"/>
      <c r="AU226" s="1"/>
      <c r="AV226" s="1"/>
      <c r="AW226" s="1"/>
      <c r="AX226" s="1"/>
      <c r="AY226" s="1"/>
    </row>
    <row r="227" spans="1:51" ht="13.5" customHeight="1">
      <c r="A227" s="1"/>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1"/>
      <c r="AO227" s="1"/>
      <c r="AP227" s="1"/>
      <c r="AQ227" s="1"/>
      <c r="AR227" s="1"/>
      <c r="AS227" s="1"/>
      <c r="AT227" s="1"/>
      <c r="AU227" s="1"/>
      <c r="AV227" s="1"/>
      <c r="AW227" s="1"/>
      <c r="AX227" s="1"/>
      <c r="AY227" s="1"/>
    </row>
    <row r="228" spans="1:51" ht="13.5" customHeight="1">
      <c r="A228" s="1"/>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1"/>
      <c r="AO228" s="1"/>
      <c r="AP228" s="1"/>
      <c r="AQ228" s="1"/>
      <c r="AR228" s="1"/>
      <c r="AS228" s="1"/>
      <c r="AT228" s="1"/>
      <c r="AU228" s="1"/>
      <c r="AV228" s="1"/>
      <c r="AW228" s="1"/>
      <c r="AX228" s="1"/>
      <c r="AY228" s="1"/>
    </row>
    <row r="229" spans="1:51" ht="13.5" customHeight="1">
      <c r="A229" s="1"/>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1"/>
      <c r="AO229" s="1"/>
      <c r="AP229" s="1"/>
      <c r="AQ229" s="1"/>
      <c r="AR229" s="1"/>
      <c r="AS229" s="1"/>
      <c r="AT229" s="1"/>
      <c r="AU229" s="1"/>
      <c r="AV229" s="1"/>
      <c r="AW229" s="1"/>
      <c r="AX229" s="1"/>
      <c r="AY229" s="1"/>
    </row>
    <row r="230" spans="1:51" ht="13.5" customHeight="1">
      <c r="A230" s="1"/>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1"/>
      <c r="AO230" s="1"/>
      <c r="AP230" s="1"/>
      <c r="AQ230" s="1"/>
      <c r="AR230" s="1"/>
      <c r="AS230" s="1"/>
      <c r="AT230" s="1"/>
      <c r="AU230" s="1"/>
      <c r="AV230" s="1"/>
      <c r="AW230" s="1"/>
      <c r="AX230" s="1"/>
      <c r="AY230" s="1"/>
    </row>
    <row r="231" spans="1:51" ht="13.5" customHeight="1">
      <c r="A231" s="1"/>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1"/>
      <c r="AO231" s="1"/>
      <c r="AP231" s="1"/>
      <c r="AQ231" s="1"/>
      <c r="AR231" s="1"/>
      <c r="AS231" s="1"/>
      <c r="AT231" s="1"/>
      <c r="AU231" s="1"/>
      <c r="AV231" s="1"/>
      <c r="AW231" s="1"/>
      <c r="AX231" s="1"/>
      <c r="AY231" s="1"/>
    </row>
    <row r="232" spans="1:51" ht="13.5" customHeight="1">
      <c r="A232" s="1"/>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1"/>
      <c r="AO232" s="1"/>
      <c r="AP232" s="1"/>
      <c r="AQ232" s="1"/>
      <c r="AR232" s="1"/>
      <c r="AS232" s="1"/>
      <c r="AT232" s="1"/>
      <c r="AU232" s="1"/>
      <c r="AV232" s="1"/>
      <c r="AW232" s="1"/>
      <c r="AX232" s="1"/>
      <c r="AY232" s="1"/>
    </row>
    <row r="233" spans="1:51" ht="13.5" customHeight="1">
      <c r="A233" s="1"/>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1"/>
      <c r="AO233" s="1"/>
      <c r="AP233" s="1"/>
      <c r="AQ233" s="1"/>
      <c r="AR233" s="1"/>
      <c r="AS233" s="1"/>
      <c r="AT233" s="1"/>
      <c r="AU233" s="1"/>
      <c r="AV233" s="1"/>
      <c r="AW233" s="1"/>
      <c r="AX233" s="1"/>
      <c r="AY233" s="1"/>
    </row>
    <row r="234" spans="1:51" ht="13.5" customHeight="1">
      <c r="A234" s="1"/>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1"/>
      <c r="AO234" s="1"/>
      <c r="AP234" s="1"/>
      <c r="AQ234" s="1"/>
      <c r="AR234" s="1"/>
      <c r="AS234" s="1"/>
      <c r="AT234" s="1"/>
      <c r="AU234" s="1"/>
      <c r="AV234" s="1"/>
      <c r="AW234" s="1"/>
      <c r="AX234" s="1"/>
      <c r="AY234" s="1"/>
    </row>
    <row r="235" spans="1:51" ht="13.5" customHeight="1">
      <c r="A235" s="1"/>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1"/>
      <c r="AO235" s="1"/>
      <c r="AP235" s="1"/>
      <c r="AQ235" s="1"/>
      <c r="AR235" s="1"/>
      <c r="AS235" s="1"/>
      <c r="AT235" s="1"/>
      <c r="AU235" s="1"/>
      <c r="AV235" s="1"/>
      <c r="AW235" s="1"/>
      <c r="AX235" s="1"/>
      <c r="AY235" s="1"/>
    </row>
    <row r="236" spans="1:51" ht="13.5" customHeight="1">
      <c r="A236" s="1"/>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1"/>
      <c r="AO236" s="1"/>
      <c r="AP236" s="1"/>
      <c r="AQ236" s="1"/>
      <c r="AR236" s="1"/>
      <c r="AS236" s="1"/>
      <c r="AT236" s="1"/>
      <c r="AU236" s="1"/>
      <c r="AV236" s="1"/>
      <c r="AW236" s="1"/>
      <c r="AX236" s="1"/>
      <c r="AY236" s="1"/>
    </row>
    <row r="237" spans="1:51" ht="13.5" customHeight="1">
      <c r="A237" s="1"/>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1"/>
      <c r="AO237" s="1"/>
      <c r="AP237" s="1"/>
      <c r="AQ237" s="1"/>
      <c r="AR237" s="1"/>
      <c r="AS237" s="1"/>
      <c r="AT237" s="1"/>
      <c r="AU237" s="1"/>
      <c r="AV237" s="1"/>
      <c r="AW237" s="1"/>
      <c r="AX237" s="1"/>
      <c r="AY237" s="1"/>
    </row>
    <row r="238" spans="1:51" ht="13.5" customHeight="1">
      <c r="A238" s="1"/>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1"/>
      <c r="AO238" s="1"/>
      <c r="AP238" s="1"/>
      <c r="AQ238" s="1"/>
      <c r="AR238" s="1"/>
      <c r="AS238" s="1"/>
      <c r="AT238" s="1"/>
      <c r="AU238" s="1"/>
      <c r="AV238" s="1"/>
      <c r="AW238" s="1"/>
      <c r="AX238" s="1"/>
      <c r="AY238" s="1"/>
    </row>
    <row r="239" spans="1:51" ht="13.5" customHeight="1">
      <c r="A239" s="1"/>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1"/>
      <c r="AO239" s="1"/>
      <c r="AP239" s="1"/>
      <c r="AQ239" s="1"/>
      <c r="AR239" s="1"/>
      <c r="AS239" s="1"/>
      <c r="AT239" s="1"/>
      <c r="AU239" s="1"/>
      <c r="AV239" s="1"/>
      <c r="AW239" s="1"/>
      <c r="AX239" s="1"/>
      <c r="AY239" s="1"/>
    </row>
    <row r="240" spans="1:51" ht="13.5" customHeight="1">
      <c r="A240" s="1"/>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1"/>
      <c r="AO240" s="1"/>
      <c r="AP240" s="1"/>
      <c r="AQ240" s="1"/>
      <c r="AR240" s="1"/>
      <c r="AS240" s="1"/>
      <c r="AT240" s="1"/>
      <c r="AU240" s="1"/>
      <c r="AV240" s="1"/>
      <c r="AW240" s="1"/>
      <c r="AX240" s="1"/>
      <c r="AY240" s="1"/>
    </row>
    <row r="241" spans="1:51" ht="13.5" customHeight="1">
      <c r="A241" s="1"/>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1"/>
      <c r="AO241" s="1"/>
      <c r="AP241" s="1"/>
      <c r="AQ241" s="1"/>
      <c r="AR241" s="1"/>
      <c r="AS241" s="1"/>
      <c r="AT241" s="1"/>
      <c r="AU241" s="1"/>
      <c r="AV241" s="1"/>
      <c r="AW241" s="1"/>
      <c r="AX241" s="1"/>
      <c r="AY241" s="1"/>
    </row>
    <row r="242" spans="1:51" ht="13.5" customHeight="1">
      <c r="A242" s="1"/>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1"/>
      <c r="AO242" s="1"/>
      <c r="AP242" s="1"/>
      <c r="AQ242" s="1"/>
      <c r="AR242" s="1"/>
      <c r="AS242" s="1"/>
      <c r="AT242" s="1"/>
      <c r="AU242" s="1"/>
      <c r="AV242" s="1"/>
      <c r="AW242" s="1"/>
      <c r="AX242" s="1"/>
      <c r="AY242" s="1"/>
    </row>
    <row r="243" spans="1:51" ht="13.5" customHeight="1">
      <c r="A243" s="1"/>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1"/>
      <c r="AO243" s="1"/>
      <c r="AP243" s="1"/>
      <c r="AQ243" s="1"/>
      <c r="AR243" s="1"/>
      <c r="AS243" s="1"/>
      <c r="AT243" s="1"/>
      <c r="AU243" s="1"/>
      <c r="AV243" s="1"/>
      <c r="AW243" s="1"/>
      <c r="AX243" s="1"/>
      <c r="AY243" s="1"/>
    </row>
    <row r="244" spans="1:51" ht="13.5" customHeight="1">
      <c r="A244" s="1"/>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1"/>
      <c r="AO244" s="1"/>
      <c r="AP244" s="1"/>
      <c r="AQ244" s="1"/>
      <c r="AR244" s="1"/>
      <c r="AS244" s="1"/>
      <c r="AT244" s="1"/>
      <c r="AU244" s="1"/>
      <c r="AV244" s="1"/>
      <c r="AW244" s="1"/>
      <c r="AX244" s="1"/>
      <c r="AY244" s="1"/>
    </row>
    <row r="245" spans="1:51" ht="13.5" customHeight="1">
      <c r="A245" s="1"/>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1"/>
      <c r="AO245" s="1"/>
      <c r="AP245" s="1"/>
      <c r="AQ245" s="1"/>
      <c r="AR245" s="1"/>
      <c r="AS245" s="1"/>
      <c r="AT245" s="1"/>
      <c r="AU245" s="1"/>
      <c r="AV245" s="1"/>
      <c r="AW245" s="1"/>
      <c r="AX245" s="1"/>
      <c r="AY245" s="1"/>
    </row>
    <row r="246" spans="1:51" ht="13.5" customHeight="1">
      <c r="A246" s="1"/>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1"/>
      <c r="AO246" s="1"/>
      <c r="AP246" s="1"/>
      <c r="AQ246" s="1"/>
      <c r="AR246" s="1"/>
      <c r="AS246" s="1"/>
      <c r="AT246" s="1"/>
      <c r="AU246" s="1"/>
      <c r="AV246" s="1"/>
      <c r="AW246" s="1"/>
      <c r="AX246" s="1"/>
      <c r="AY246" s="1"/>
    </row>
    <row r="247" spans="1:51" ht="13.5" customHeight="1">
      <c r="A247" s="1"/>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1"/>
      <c r="AO247" s="1"/>
      <c r="AP247" s="1"/>
      <c r="AQ247" s="1"/>
      <c r="AR247" s="1"/>
      <c r="AS247" s="1"/>
      <c r="AT247" s="1"/>
      <c r="AU247" s="1"/>
      <c r="AV247" s="1"/>
      <c r="AW247" s="1"/>
      <c r="AX247" s="1"/>
      <c r="AY247" s="1"/>
    </row>
    <row r="248" spans="1:51" ht="13.5" customHeight="1">
      <c r="A248" s="1"/>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1"/>
      <c r="AO248" s="1"/>
      <c r="AP248" s="1"/>
      <c r="AQ248" s="1"/>
      <c r="AR248" s="1"/>
      <c r="AS248" s="1"/>
      <c r="AT248" s="1"/>
      <c r="AU248" s="1"/>
      <c r="AV248" s="1"/>
      <c r="AW248" s="1"/>
      <c r="AX248" s="1"/>
      <c r="AY248" s="1"/>
    </row>
    <row r="249" spans="1:51" ht="13.5" customHeight="1">
      <c r="A249" s="1"/>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1"/>
      <c r="AO249" s="1"/>
      <c r="AP249" s="1"/>
      <c r="AQ249" s="1"/>
      <c r="AR249" s="1"/>
      <c r="AS249" s="1"/>
      <c r="AT249" s="1"/>
      <c r="AU249" s="1"/>
      <c r="AV249" s="1"/>
      <c r="AW249" s="1"/>
      <c r="AX249" s="1"/>
      <c r="AY249" s="1"/>
    </row>
    <row r="250" spans="1:51" ht="13.5" customHeight="1">
      <c r="A250" s="1"/>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1"/>
      <c r="AO250" s="1"/>
      <c r="AP250" s="1"/>
      <c r="AQ250" s="1"/>
      <c r="AR250" s="1"/>
      <c r="AS250" s="1"/>
      <c r="AT250" s="1"/>
      <c r="AU250" s="1"/>
      <c r="AV250" s="1"/>
      <c r="AW250" s="1"/>
      <c r="AX250" s="1"/>
      <c r="AY250" s="1"/>
    </row>
    <row r="251" spans="1:51" ht="13.5" customHeight="1">
      <c r="A251" s="1"/>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1"/>
      <c r="AO251" s="1"/>
      <c r="AP251" s="1"/>
      <c r="AQ251" s="1"/>
      <c r="AR251" s="1"/>
      <c r="AS251" s="1"/>
      <c r="AT251" s="1"/>
      <c r="AU251" s="1"/>
      <c r="AV251" s="1"/>
      <c r="AW251" s="1"/>
      <c r="AX251" s="1"/>
      <c r="AY251" s="1"/>
    </row>
    <row r="252" spans="1:51" ht="13.5" customHeight="1">
      <c r="A252" s="1"/>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1"/>
      <c r="AO252" s="1"/>
      <c r="AP252" s="1"/>
      <c r="AQ252" s="1"/>
      <c r="AR252" s="1"/>
      <c r="AS252" s="1"/>
      <c r="AT252" s="1"/>
      <c r="AU252" s="1"/>
      <c r="AV252" s="1"/>
      <c r="AW252" s="1"/>
      <c r="AX252" s="1"/>
      <c r="AY252" s="1"/>
    </row>
    <row r="253" spans="1:51" ht="13.5" customHeight="1">
      <c r="A253" s="1"/>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1"/>
      <c r="AO253" s="1"/>
      <c r="AP253" s="1"/>
      <c r="AQ253" s="1"/>
      <c r="AR253" s="1"/>
      <c r="AS253" s="1"/>
      <c r="AT253" s="1"/>
      <c r="AU253" s="1"/>
      <c r="AV253" s="1"/>
      <c r="AW253" s="1"/>
      <c r="AX253" s="1"/>
      <c r="AY253" s="1"/>
    </row>
    <row r="254" spans="1:51" ht="13.5" customHeight="1">
      <c r="A254" s="1"/>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1"/>
      <c r="AO254" s="1"/>
      <c r="AP254" s="1"/>
      <c r="AQ254" s="1"/>
      <c r="AR254" s="1"/>
      <c r="AS254" s="1"/>
      <c r="AT254" s="1"/>
      <c r="AU254" s="1"/>
      <c r="AV254" s="1"/>
      <c r="AW254" s="1"/>
      <c r="AX254" s="1"/>
      <c r="AY254" s="1"/>
    </row>
    <row r="255" spans="1:51" ht="13.5" customHeight="1">
      <c r="A255" s="1"/>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1"/>
      <c r="AO255" s="1"/>
      <c r="AP255" s="1"/>
      <c r="AQ255" s="1"/>
      <c r="AR255" s="1"/>
      <c r="AS255" s="1"/>
      <c r="AT255" s="1"/>
      <c r="AU255" s="1"/>
      <c r="AV255" s="1"/>
      <c r="AW255" s="1"/>
      <c r="AX255" s="1"/>
      <c r="AY255" s="1"/>
    </row>
    <row r="256" spans="1:51" ht="13.5" customHeight="1">
      <c r="A256" s="1"/>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1"/>
      <c r="AO256" s="1"/>
      <c r="AP256" s="1"/>
      <c r="AQ256" s="1"/>
      <c r="AR256" s="1"/>
      <c r="AS256" s="1"/>
      <c r="AT256" s="1"/>
      <c r="AU256" s="1"/>
      <c r="AV256" s="1"/>
      <c r="AW256" s="1"/>
      <c r="AX256" s="1"/>
      <c r="AY256" s="1"/>
    </row>
    <row r="257" spans="1:51" ht="13.5" customHeight="1">
      <c r="A257" s="1"/>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1"/>
      <c r="AO257" s="1"/>
      <c r="AP257" s="1"/>
      <c r="AQ257" s="1"/>
      <c r="AR257" s="1"/>
      <c r="AS257" s="1"/>
      <c r="AT257" s="1"/>
      <c r="AU257" s="1"/>
      <c r="AV257" s="1"/>
      <c r="AW257" s="1"/>
      <c r="AX257" s="1"/>
      <c r="AY257" s="1"/>
    </row>
    <row r="258" spans="1:51" ht="13.5" customHeight="1">
      <c r="A258" s="1"/>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1"/>
      <c r="AO258" s="1"/>
      <c r="AP258" s="1"/>
      <c r="AQ258" s="1"/>
      <c r="AR258" s="1"/>
      <c r="AS258" s="1"/>
      <c r="AT258" s="1"/>
      <c r="AU258" s="1"/>
      <c r="AV258" s="1"/>
      <c r="AW258" s="1"/>
      <c r="AX258" s="1"/>
      <c r="AY258" s="1"/>
    </row>
    <row r="259" spans="1:51" ht="13.5" customHeight="1">
      <c r="A259" s="1"/>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1"/>
      <c r="AO259" s="1"/>
      <c r="AP259" s="1"/>
      <c r="AQ259" s="1"/>
      <c r="AR259" s="1"/>
      <c r="AS259" s="1"/>
      <c r="AT259" s="1"/>
      <c r="AU259" s="1"/>
      <c r="AV259" s="1"/>
      <c r="AW259" s="1"/>
      <c r="AX259" s="1"/>
      <c r="AY259" s="1"/>
    </row>
    <row r="260" spans="1:51" ht="13.5" customHeight="1">
      <c r="A260" s="1"/>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1"/>
      <c r="AO260" s="1"/>
      <c r="AP260" s="1"/>
      <c r="AQ260" s="1"/>
      <c r="AR260" s="1"/>
      <c r="AS260" s="1"/>
      <c r="AT260" s="1"/>
      <c r="AU260" s="1"/>
      <c r="AV260" s="1"/>
      <c r="AW260" s="1"/>
      <c r="AX260" s="1"/>
      <c r="AY260" s="1"/>
    </row>
    <row r="261" spans="1:51" ht="13.5" customHeight="1">
      <c r="A261" s="1"/>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1"/>
      <c r="AO261" s="1"/>
      <c r="AP261" s="1"/>
      <c r="AQ261" s="1"/>
      <c r="AR261" s="1"/>
      <c r="AS261" s="1"/>
      <c r="AT261" s="1"/>
      <c r="AU261" s="1"/>
      <c r="AV261" s="1"/>
      <c r="AW261" s="1"/>
      <c r="AX261" s="1"/>
      <c r="AY261" s="1"/>
    </row>
    <row r="262" spans="1:51" ht="13.5" customHeight="1">
      <c r="A262" s="1"/>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1"/>
      <c r="AO262" s="1"/>
      <c r="AP262" s="1"/>
      <c r="AQ262" s="1"/>
      <c r="AR262" s="1"/>
      <c r="AS262" s="1"/>
      <c r="AT262" s="1"/>
      <c r="AU262" s="1"/>
      <c r="AV262" s="1"/>
      <c r="AW262" s="1"/>
      <c r="AX262" s="1"/>
      <c r="AY262" s="1"/>
    </row>
    <row r="263" spans="1:51" ht="13.5" customHeight="1">
      <c r="A263" s="1"/>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1"/>
      <c r="AO263" s="1"/>
      <c r="AP263" s="1"/>
      <c r="AQ263" s="1"/>
      <c r="AR263" s="1"/>
      <c r="AS263" s="1"/>
      <c r="AT263" s="1"/>
      <c r="AU263" s="1"/>
      <c r="AV263" s="1"/>
      <c r="AW263" s="1"/>
      <c r="AX263" s="1"/>
      <c r="AY263" s="1"/>
    </row>
    <row r="264" spans="1:51" ht="13.5" customHeight="1">
      <c r="A264" s="1"/>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1"/>
      <c r="AO264" s="1"/>
      <c r="AP264" s="1"/>
      <c r="AQ264" s="1"/>
      <c r="AR264" s="1"/>
      <c r="AS264" s="1"/>
      <c r="AT264" s="1"/>
      <c r="AU264" s="1"/>
      <c r="AV264" s="1"/>
      <c r="AW264" s="1"/>
      <c r="AX264" s="1"/>
      <c r="AY264" s="1"/>
    </row>
    <row r="265" spans="1:51" ht="13.5" customHeight="1">
      <c r="A265" s="1"/>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1"/>
      <c r="AO265" s="1"/>
      <c r="AP265" s="1"/>
      <c r="AQ265" s="1"/>
      <c r="AR265" s="1"/>
      <c r="AS265" s="1"/>
      <c r="AT265" s="1"/>
      <c r="AU265" s="1"/>
      <c r="AV265" s="1"/>
      <c r="AW265" s="1"/>
      <c r="AX265" s="1"/>
      <c r="AY265" s="1"/>
    </row>
    <row r="266" spans="1:51" ht="13.5" customHeight="1">
      <c r="A266" s="1"/>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1"/>
      <c r="AO266" s="1"/>
      <c r="AP266" s="1"/>
      <c r="AQ266" s="1"/>
      <c r="AR266" s="1"/>
      <c r="AS266" s="1"/>
      <c r="AT266" s="1"/>
      <c r="AU266" s="1"/>
      <c r="AV266" s="1"/>
      <c r="AW266" s="1"/>
      <c r="AX266" s="1"/>
      <c r="AY266" s="1"/>
    </row>
    <row r="267" spans="1:51" ht="13.5" customHeight="1">
      <c r="A267" s="1"/>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1"/>
      <c r="AO267" s="1"/>
      <c r="AP267" s="1"/>
      <c r="AQ267" s="1"/>
      <c r="AR267" s="1"/>
      <c r="AS267" s="1"/>
      <c r="AT267" s="1"/>
      <c r="AU267" s="1"/>
      <c r="AV267" s="1"/>
      <c r="AW267" s="1"/>
      <c r="AX267" s="1"/>
      <c r="AY267" s="1"/>
    </row>
    <row r="268" spans="1:51" ht="13.5" customHeight="1">
      <c r="A268" s="1"/>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1"/>
      <c r="AO268" s="1"/>
      <c r="AP268" s="1"/>
      <c r="AQ268" s="1"/>
      <c r="AR268" s="1"/>
      <c r="AS268" s="1"/>
      <c r="AT268" s="1"/>
      <c r="AU268" s="1"/>
      <c r="AV268" s="1"/>
      <c r="AW268" s="1"/>
      <c r="AX268" s="1"/>
      <c r="AY268" s="1"/>
    </row>
    <row r="269" spans="1:51" ht="13.5" customHeight="1">
      <c r="A269" s="1"/>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1"/>
      <c r="AO269" s="1"/>
      <c r="AP269" s="1"/>
      <c r="AQ269" s="1"/>
      <c r="AR269" s="1"/>
      <c r="AS269" s="1"/>
      <c r="AT269" s="1"/>
      <c r="AU269" s="1"/>
      <c r="AV269" s="1"/>
      <c r="AW269" s="1"/>
      <c r="AX269" s="1"/>
      <c r="AY269" s="1"/>
    </row>
    <row r="270" spans="1:51" ht="13.5" customHeight="1">
      <c r="A270" s="1"/>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1"/>
      <c r="AO270" s="1"/>
      <c r="AP270" s="1"/>
      <c r="AQ270" s="1"/>
      <c r="AR270" s="1"/>
      <c r="AS270" s="1"/>
      <c r="AT270" s="1"/>
      <c r="AU270" s="1"/>
      <c r="AV270" s="1"/>
      <c r="AW270" s="1"/>
      <c r="AX270" s="1"/>
      <c r="AY270" s="1"/>
    </row>
    <row r="271" spans="1:51" ht="13.5" customHeight="1">
      <c r="A271" s="1"/>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1"/>
      <c r="AO271" s="1"/>
      <c r="AP271" s="1"/>
      <c r="AQ271" s="1"/>
      <c r="AR271" s="1"/>
      <c r="AS271" s="1"/>
      <c r="AT271" s="1"/>
      <c r="AU271" s="1"/>
      <c r="AV271" s="1"/>
      <c r="AW271" s="1"/>
      <c r="AX271" s="1"/>
      <c r="AY271" s="1"/>
    </row>
    <row r="272" spans="1:51" ht="13.5" customHeight="1">
      <c r="A272" s="1"/>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1"/>
      <c r="AO272" s="1"/>
      <c r="AP272" s="1"/>
      <c r="AQ272" s="1"/>
      <c r="AR272" s="1"/>
      <c r="AS272" s="1"/>
      <c r="AT272" s="1"/>
      <c r="AU272" s="1"/>
      <c r="AV272" s="1"/>
      <c r="AW272" s="1"/>
      <c r="AX272" s="1"/>
      <c r="AY272" s="1"/>
    </row>
    <row r="273" spans="1:51" ht="13.5" customHeight="1">
      <c r="A273" s="1"/>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1"/>
      <c r="AO273" s="1"/>
      <c r="AP273" s="1"/>
      <c r="AQ273" s="1"/>
      <c r="AR273" s="1"/>
      <c r="AS273" s="1"/>
      <c r="AT273" s="1"/>
      <c r="AU273" s="1"/>
      <c r="AV273" s="1"/>
      <c r="AW273" s="1"/>
      <c r="AX273" s="1"/>
      <c r="AY273" s="1"/>
    </row>
    <row r="274" spans="1:51" ht="13.5" customHeight="1">
      <c r="A274" s="1"/>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1"/>
      <c r="AO274" s="1"/>
      <c r="AP274" s="1"/>
      <c r="AQ274" s="1"/>
      <c r="AR274" s="1"/>
      <c r="AS274" s="1"/>
      <c r="AT274" s="1"/>
      <c r="AU274" s="1"/>
      <c r="AV274" s="1"/>
      <c r="AW274" s="1"/>
      <c r="AX274" s="1"/>
      <c r="AY274" s="1"/>
    </row>
    <row r="275" spans="1:51" ht="13.5" customHeight="1">
      <c r="A275" s="1"/>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1"/>
      <c r="AO275" s="1"/>
      <c r="AP275" s="1"/>
      <c r="AQ275" s="1"/>
      <c r="AR275" s="1"/>
      <c r="AS275" s="1"/>
      <c r="AT275" s="1"/>
      <c r="AU275" s="1"/>
      <c r="AV275" s="1"/>
      <c r="AW275" s="1"/>
      <c r="AX275" s="1"/>
      <c r="AY275" s="1"/>
    </row>
    <row r="276" spans="1:51" ht="13.5" customHeight="1">
      <c r="A276" s="1"/>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1"/>
      <c r="AO276" s="1"/>
      <c r="AP276" s="1"/>
      <c r="AQ276" s="1"/>
      <c r="AR276" s="1"/>
      <c r="AS276" s="1"/>
      <c r="AT276" s="1"/>
      <c r="AU276" s="1"/>
      <c r="AV276" s="1"/>
      <c r="AW276" s="1"/>
      <c r="AX276" s="1"/>
      <c r="AY276" s="1"/>
    </row>
    <row r="277" spans="1:51" ht="13.5" customHeight="1">
      <c r="A277" s="1"/>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1"/>
      <c r="AO277" s="1"/>
      <c r="AP277" s="1"/>
      <c r="AQ277" s="1"/>
      <c r="AR277" s="1"/>
      <c r="AS277" s="1"/>
      <c r="AT277" s="1"/>
      <c r="AU277" s="1"/>
      <c r="AV277" s="1"/>
      <c r="AW277" s="1"/>
      <c r="AX277" s="1"/>
      <c r="AY277" s="1"/>
    </row>
    <row r="278" spans="1:51" ht="13.5" customHeight="1">
      <c r="A278" s="1"/>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1"/>
      <c r="AO278" s="1"/>
      <c r="AP278" s="1"/>
      <c r="AQ278" s="1"/>
      <c r="AR278" s="1"/>
      <c r="AS278" s="1"/>
      <c r="AT278" s="1"/>
      <c r="AU278" s="1"/>
      <c r="AV278" s="1"/>
      <c r="AW278" s="1"/>
      <c r="AX278" s="1"/>
      <c r="AY278" s="1"/>
    </row>
    <row r="279" spans="1:51" ht="13.5" customHeight="1">
      <c r="A279" s="1"/>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1"/>
      <c r="AO279" s="1"/>
      <c r="AP279" s="1"/>
      <c r="AQ279" s="1"/>
      <c r="AR279" s="1"/>
      <c r="AS279" s="1"/>
      <c r="AT279" s="1"/>
      <c r="AU279" s="1"/>
      <c r="AV279" s="1"/>
      <c r="AW279" s="1"/>
      <c r="AX279" s="1"/>
      <c r="AY279" s="1"/>
    </row>
    <row r="280" spans="1:51" ht="13.5" customHeight="1">
      <c r="A280" s="1"/>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1"/>
      <c r="AO280" s="1"/>
      <c r="AP280" s="1"/>
      <c r="AQ280" s="1"/>
      <c r="AR280" s="1"/>
      <c r="AS280" s="1"/>
      <c r="AT280" s="1"/>
      <c r="AU280" s="1"/>
      <c r="AV280" s="1"/>
      <c r="AW280" s="1"/>
      <c r="AX280" s="1"/>
      <c r="AY280" s="1"/>
    </row>
    <row r="281" spans="1:51" ht="13.5" customHeight="1">
      <c r="A281" s="1"/>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1"/>
      <c r="AO281" s="1"/>
      <c r="AP281" s="1"/>
      <c r="AQ281" s="1"/>
      <c r="AR281" s="1"/>
      <c r="AS281" s="1"/>
      <c r="AT281" s="1"/>
      <c r="AU281" s="1"/>
      <c r="AV281" s="1"/>
      <c r="AW281" s="1"/>
      <c r="AX281" s="1"/>
      <c r="AY281" s="1"/>
    </row>
    <row r="282" spans="1:51" ht="13.5" customHeight="1">
      <c r="A282" s="1"/>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1"/>
      <c r="AO282" s="1"/>
      <c r="AP282" s="1"/>
      <c r="AQ282" s="1"/>
      <c r="AR282" s="1"/>
      <c r="AS282" s="1"/>
      <c r="AT282" s="1"/>
      <c r="AU282" s="1"/>
      <c r="AV282" s="1"/>
      <c r="AW282" s="1"/>
      <c r="AX282" s="1"/>
      <c r="AY282" s="1"/>
    </row>
    <row r="283" spans="1:51" ht="13.5" customHeight="1">
      <c r="A283" s="1"/>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1"/>
      <c r="AO283" s="1"/>
      <c r="AP283" s="1"/>
      <c r="AQ283" s="1"/>
      <c r="AR283" s="1"/>
      <c r="AS283" s="1"/>
      <c r="AT283" s="1"/>
      <c r="AU283" s="1"/>
      <c r="AV283" s="1"/>
      <c r="AW283" s="1"/>
      <c r="AX283" s="1"/>
      <c r="AY283" s="1"/>
    </row>
    <row r="284" spans="1:51" ht="13.5" customHeight="1">
      <c r="A284" s="1"/>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1"/>
      <c r="AO284" s="1"/>
      <c r="AP284" s="1"/>
      <c r="AQ284" s="1"/>
      <c r="AR284" s="1"/>
      <c r="AS284" s="1"/>
      <c r="AT284" s="1"/>
      <c r="AU284" s="1"/>
      <c r="AV284" s="1"/>
      <c r="AW284" s="1"/>
      <c r="AX284" s="1"/>
      <c r="AY284" s="1"/>
    </row>
    <row r="285" spans="1:51" ht="13.5" customHeight="1">
      <c r="A285" s="1"/>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1"/>
      <c r="AO285" s="1"/>
      <c r="AP285" s="1"/>
      <c r="AQ285" s="1"/>
      <c r="AR285" s="1"/>
      <c r="AS285" s="1"/>
      <c r="AT285" s="1"/>
      <c r="AU285" s="1"/>
      <c r="AV285" s="1"/>
      <c r="AW285" s="1"/>
      <c r="AX285" s="1"/>
      <c r="AY285" s="1"/>
    </row>
    <row r="286" spans="1:51" ht="13.5" customHeight="1">
      <c r="A286" s="1"/>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1"/>
      <c r="AO286" s="1"/>
      <c r="AP286" s="1"/>
      <c r="AQ286" s="1"/>
      <c r="AR286" s="1"/>
      <c r="AS286" s="1"/>
      <c r="AT286" s="1"/>
      <c r="AU286" s="1"/>
      <c r="AV286" s="1"/>
      <c r="AW286" s="1"/>
      <c r="AX286" s="1"/>
      <c r="AY286" s="1"/>
    </row>
    <row r="287" spans="1:51" ht="13.5" customHeight="1">
      <c r="A287" s="1"/>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1"/>
      <c r="AO287" s="1"/>
      <c r="AP287" s="1"/>
      <c r="AQ287" s="1"/>
      <c r="AR287" s="1"/>
      <c r="AS287" s="1"/>
      <c r="AT287" s="1"/>
      <c r="AU287" s="1"/>
      <c r="AV287" s="1"/>
      <c r="AW287" s="1"/>
      <c r="AX287" s="1"/>
      <c r="AY287" s="1"/>
    </row>
    <row r="288" spans="1:51" ht="13.5" customHeight="1">
      <c r="A288" s="1"/>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1"/>
      <c r="AO288" s="1"/>
      <c r="AP288" s="1"/>
      <c r="AQ288" s="1"/>
      <c r="AR288" s="1"/>
      <c r="AS288" s="1"/>
      <c r="AT288" s="1"/>
      <c r="AU288" s="1"/>
      <c r="AV288" s="1"/>
      <c r="AW288" s="1"/>
      <c r="AX288" s="1"/>
      <c r="AY288" s="1"/>
    </row>
    <row r="289" spans="1:51" ht="13.5" customHeight="1">
      <c r="A289" s="1"/>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1"/>
      <c r="AO289" s="1"/>
      <c r="AP289" s="1"/>
      <c r="AQ289" s="1"/>
      <c r="AR289" s="1"/>
      <c r="AS289" s="1"/>
      <c r="AT289" s="1"/>
      <c r="AU289" s="1"/>
      <c r="AV289" s="1"/>
      <c r="AW289" s="1"/>
      <c r="AX289" s="1"/>
      <c r="AY289" s="1"/>
    </row>
    <row r="290" spans="1:51" ht="13.5" customHeight="1">
      <c r="A290" s="1"/>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1"/>
      <c r="AO290" s="1"/>
      <c r="AP290" s="1"/>
      <c r="AQ290" s="1"/>
      <c r="AR290" s="1"/>
      <c r="AS290" s="1"/>
      <c r="AT290" s="1"/>
      <c r="AU290" s="1"/>
      <c r="AV290" s="1"/>
      <c r="AW290" s="1"/>
      <c r="AX290" s="1"/>
      <c r="AY290" s="1"/>
    </row>
    <row r="291" spans="1:51" ht="13.5" customHeight="1">
      <c r="A291" s="1"/>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1"/>
      <c r="AO291" s="1"/>
      <c r="AP291" s="1"/>
      <c r="AQ291" s="1"/>
      <c r="AR291" s="1"/>
      <c r="AS291" s="1"/>
      <c r="AT291" s="1"/>
      <c r="AU291" s="1"/>
      <c r="AV291" s="1"/>
      <c r="AW291" s="1"/>
      <c r="AX291" s="1"/>
      <c r="AY291" s="1"/>
    </row>
    <row r="292" spans="1:51" ht="13.5" customHeight="1">
      <c r="A292" s="1"/>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1"/>
      <c r="AO292" s="1"/>
      <c r="AP292" s="1"/>
      <c r="AQ292" s="1"/>
      <c r="AR292" s="1"/>
      <c r="AS292" s="1"/>
      <c r="AT292" s="1"/>
      <c r="AU292" s="1"/>
      <c r="AV292" s="1"/>
      <c r="AW292" s="1"/>
      <c r="AX292" s="1"/>
      <c r="AY292" s="1"/>
    </row>
    <row r="293" spans="1:51" ht="13.5" customHeight="1">
      <c r="A293" s="1"/>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1"/>
      <c r="AO293" s="1"/>
      <c r="AP293" s="1"/>
      <c r="AQ293" s="1"/>
      <c r="AR293" s="1"/>
      <c r="AS293" s="1"/>
      <c r="AT293" s="1"/>
      <c r="AU293" s="1"/>
      <c r="AV293" s="1"/>
      <c r="AW293" s="1"/>
      <c r="AX293" s="1"/>
      <c r="AY293" s="1"/>
    </row>
    <row r="294" spans="1:51" ht="13.5" customHeight="1">
      <c r="A294" s="1"/>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1"/>
      <c r="AO294" s="1"/>
      <c r="AP294" s="1"/>
      <c r="AQ294" s="1"/>
      <c r="AR294" s="1"/>
      <c r="AS294" s="1"/>
      <c r="AT294" s="1"/>
      <c r="AU294" s="1"/>
      <c r="AV294" s="1"/>
      <c r="AW294" s="1"/>
      <c r="AX294" s="1"/>
      <c r="AY294" s="1"/>
    </row>
    <row r="295" spans="1:51" ht="13.5" customHeight="1">
      <c r="A295" s="1"/>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1"/>
      <c r="AO295" s="1"/>
      <c r="AP295" s="1"/>
      <c r="AQ295" s="1"/>
      <c r="AR295" s="1"/>
      <c r="AS295" s="1"/>
      <c r="AT295" s="1"/>
      <c r="AU295" s="1"/>
      <c r="AV295" s="1"/>
      <c r="AW295" s="1"/>
      <c r="AX295" s="1"/>
      <c r="AY295" s="1"/>
    </row>
    <row r="296" spans="1:51" ht="13.5" customHeight="1">
      <c r="A296" s="1"/>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1"/>
      <c r="AO296" s="1"/>
      <c r="AP296" s="1"/>
      <c r="AQ296" s="1"/>
      <c r="AR296" s="1"/>
      <c r="AS296" s="1"/>
      <c r="AT296" s="1"/>
      <c r="AU296" s="1"/>
      <c r="AV296" s="1"/>
      <c r="AW296" s="1"/>
      <c r="AX296" s="1"/>
      <c r="AY296" s="1"/>
    </row>
    <row r="297" spans="1:51" ht="13.5" customHeight="1">
      <c r="A297" s="1"/>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1"/>
      <c r="AO297" s="1"/>
      <c r="AP297" s="1"/>
      <c r="AQ297" s="1"/>
      <c r="AR297" s="1"/>
      <c r="AS297" s="1"/>
      <c r="AT297" s="1"/>
      <c r="AU297" s="1"/>
      <c r="AV297" s="1"/>
      <c r="AW297" s="1"/>
      <c r="AX297" s="1"/>
      <c r="AY297" s="1"/>
    </row>
    <row r="298" spans="1:51" ht="13.5" customHeight="1">
      <c r="A298" s="1"/>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1"/>
      <c r="AO298" s="1"/>
      <c r="AP298" s="1"/>
      <c r="AQ298" s="1"/>
      <c r="AR298" s="1"/>
      <c r="AS298" s="1"/>
      <c r="AT298" s="1"/>
      <c r="AU298" s="1"/>
      <c r="AV298" s="1"/>
      <c r="AW298" s="1"/>
      <c r="AX298" s="1"/>
      <c r="AY298" s="1"/>
    </row>
    <row r="299" spans="1:51" ht="13.5" customHeight="1">
      <c r="A299" s="1"/>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1"/>
      <c r="AO299" s="1"/>
      <c r="AP299" s="1"/>
      <c r="AQ299" s="1"/>
      <c r="AR299" s="1"/>
      <c r="AS299" s="1"/>
      <c r="AT299" s="1"/>
      <c r="AU299" s="1"/>
      <c r="AV299" s="1"/>
      <c r="AW299" s="1"/>
      <c r="AX299" s="1"/>
      <c r="AY299" s="1"/>
    </row>
    <row r="300" spans="1:51" ht="13.5" customHeight="1">
      <c r="A300" s="1"/>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1"/>
      <c r="AO300" s="1"/>
      <c r="AP300" s="1"/>
      <c r="AQ300" s="1"/>
      <c r="AR300" s="1"/>
      <c r="AS300" s="1"/>
      <c r="AT300" s="1"/>
      <c r="AU300" s="1"/>
      <c r="AV300" s="1"/>
      <c r="AW300" s="1"/>
      <c r="AX300" s="1"/>
      <c r="AY300" s="1"/>
    </row>
    <row r="301" spans="1:51" ht="13.5" customHeight="1">
      <c r="A301" s="1"/>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1"/>
      <c r="AO301" s="1"/>
      <c r="AP301" s="1"/>
      <c r="AQ301" s="1"/>
      <c r="AR301" s="1"/>
      <c r="AS301" s="1"/>
      <c r="AT301" s="1"/>
      <c r="AU301" s="1"/>
      <c r="AV301" s="1"/>
      <c r="AW301" s="1"/>
      <c r="AX301" s="1"/>
      <c r="AY301" s="1"/>
    </row>
    <row r="302" spans="1:51" ht="13.5" customHeight="1">
      <c r="A302" s="1"/>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1"/>
      <c r="AO302" s="1"/>
      <c r="AP302" s="1"/>
      <c r="AQ302" s="1"/>
      <c r="AR302" s="1"/>
      <c r="AS302" s="1"/>
      <c r="AT302" s="1"/>
      <c r="AU302" s="1"/>
      <c r="AV302" s="1"/>
      <c r="AW302" s="1"/>
      <c r="AX302" s="1"/>
      <c r="AY302" s="1"/>
    </row>
    <row r="303" spans="1:51" ht="13.5" customHeight="1">
      <c r="A303" s="1"/>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1"/>
      <c r="AO303" s="1"/>
      <c r="AP303" s="1"/>
      <c r="AQ303" s="1"/>
      <c r="AR303" s="1"/>
      <c r="AS303" s="1"/>
      <c r="AT303" s="1"/>
      <c r="AU303" s="1"/>
      <c r="AV303" s="1"/>
      <c r="AW303" s="1"/>
      <c r="AX303" s="1"/>
      <c r="AY303" s="1"/>
    </row>
    <row r="304" spans="1:51" ht="13.5" customHeight="1">
      <c r="A304" s="1"/>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1"/>
      <c r="AO304" s="1"/>
      <c r="AP304" s="1"/>
      <c r="AQ304" s="1"/>
      <c r="AR304" s="1"/>
      <c r="AS304" s="1"/>
      <c r="AT304" s="1"/>
      <c r="AU304" s="1"/>
      <c r="AV304" s="1"/>
      <c r="AW304" s="1"/>
      <c r="AX304" s="1"/>
      <c r="AY304" s="1"/>
    </row>
    <row r="305" spans="1:51" ht="13.5" customHeight="1">
      <c r="A305" s="1"/>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1"/>
      <c r="AO305" s="1"/>
      <c r="AP305" s="1"/>
      <c r="AQ305" s="1"/>
      <c r="AR305" s="1"/>
      <c r="AS305" s="1"/>
      <c r="AT305" s="1"/>
      <c r="AU305" s="1"/>
      <c r="AV305" s="1"/>
      <c r="AW305" s="1"/>
      <c r="AX305" s="1"/>
      <c r="AY305" s="1"/>
    </row>
    <row r="306" spans="1:51" ht="13.5" customHeight="1">
      <c r="A306" s="1"/>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1"/>
      <c r="AO306" s="1"/>
      <c r="AP306" s="1"/>
      <c r="AQ306" s="1"/>
      <c r="AR306" s="1"/>
      <c r="AS306" s="1"/>
      <c r="AT306" s="1"/>
      <c r="AU306" s="1"/>
      <c r="AV306" s="1"/>
      <c r="AW306" s="1"/>
      <c r="AX306" s="1"/>
      <c r="AY306" s="1"/>
    </row>
    <row r="307" spans="1:51" ht="13.5" customHeight="1">
      <c r="A307" s="1"/>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1"/>
      <c r="AO307" s="1"/>
      <c r="AP307" s="1"/>
      <c r="AQ307" s="1"/>
      <c r="AR307" s="1"/>
      <c r="AS307" s="1"/>
      <c r="AT307" s="1"/>
      <c r="AU307" s="1"/>
      <c r="AV307" s="1"/>
      <c r="AW307" s="1"/>
      <c r="AX307" s="1"/>
      <c r="AY307" s="1"/>
    </row>
    <row r="308" spans="1:51" ht="13.5" customHeight="1">
      <c r="A308" s="1"/>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1"/>
      <c r="AO308" s="1"/>
      <c r="AP308" s="1"/>
      <c r="AQ308" s="1"/>
      <c r="AR308" s="1"/>
      <c r="AS308" s="1"/>
      <c r="AT308" s="1"/>
      <c r="AU308" s="1"/>
      <c r="AV308" s="1"/>
      <c r="AW308" s="1"/>
      <c r="AX308" s="1"/>
      <c r="AY308" s="1"/>
    </row>
    <row r="309" spans="1:51" ht="13.5" customHeight="1">
      <c r="A309" s="1"/>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1"/>
      <c r="AO309" s="1"/>
      <c r="AP309" s="1"/>
      <c r="AQ309" s="1"/>
      <c r="AR309" s="1"/>
      <c r="AS309" s="1"/>
      <c r="AT309" s="1"/>
      <c r="AU309" s="1"/>
      <c r="AV309" s="1"/>
      <c r="AW309" s="1"/>
      <c r="AX309" s="1"/>
      <c r="AY309" s="1"/>
    </row>
    <row r="310" spans="1:51" ht="13.5" customHeight="1">
      <c r="A310" s="1"/>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1"/>
      <c r="AO310" s="1"/>
      <c r="AP310" s="1"/>
      <c r="AQ310" s="1"/>
      <c r="AR310" s="1"/>
      <c r="AS310" s="1"/>
      <c r="AT310" s="1"/>
      <c r="AU310" s="1"/>
      <c r="AV310" s="1"/>
      <c r="AW310" s="1"/>
      <c r="AX310" s="1"/>
      <c r="AY310" s="1"/>
    </row>
    <row r="311" spans="1:51" ht="13.5" customHeight="1">
      <c r="A311" s="1"/>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1"/>
      <c r="AO311" s="1"/>
      <c r="AP311" s="1"/>
      <c r="AQ311" s="1"/>
      <c r="AR311" s="1"/>
      <c r="AS311" s="1"/>
      <c r="AT311" s="1"/>
      <c r="AU311" s="1"/>
      <c r="AV311" s="1"/>
      <c r="AW311" s="1"/>
      <c r="AX311" s="1"/>
      <c r="AY311" s="1"/>
    </row>
    <row r="312" spans="1:51" ht="13.5" customHeight="1">
      <c r="A312" s="1"/>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1"/>
      <c r="AO312" s="1"/>
      <c r="AP312" s="1"/>
      <c r="AQ312" s="1"/>
      <c r="AR312" s="1"/>
      <c r="AS312" s="1"/>
      <c r="AT312" s="1"/>
      <c r="AU312" s="1"/>
      <c r="AV312" s="1"/>
      <c r="AW312" s="1"/>
      <c r="AX312" s="1"/>
      <c r="AY312" s="1"/>
    </row>
    <row r="313" spans="1:51" ht="13.5" customHeight="1">
      <c r="A313" s="1"/>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1"/>
      <c r="AO313" s="1"/>
      <c r="AP313" s="1"/>
      <c r="AQ313" s="1"/>
      <c r="AR313" s="1"/>
      <c r="AS313" s="1"/>
      <c r="AT313" s="1"/>
      <c r="AU313" s="1"/>
      <c r="AV313" s="1"/>
      <c r="AW313" s="1"/>
      <c r="AX313" s="1"/>
      <c r="AY313" s="1"/>
    </row>
    <row r="314" spans="1:51" ht="13.5" customHeight="1">
      <c r="A314" s="1"/>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1"/>
      <c r="AO314" s="1"/>
      <c r="AP314" s="1"/>
      <c r="AQ314" s="1"/>
      <c r="AR314" s="1"/>
      <c r="AS314" s="1"/>
      <c r="AT314" s="1"/>
      <c r="AU314" s="1"/>
      <c r="AV314" s="1"/>
      <c r="AW314" s="1"/>
      <c r="AX314" s="1"/>
      <c r="AY314" s="1"/>
    </row>
    <row r="315" spans="1:51" ht="13.5" customHeight="1">
      <c r="A315" s="1"/>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1"/>
      <c r="AO315" s="1"/>
      <c r="AP315" s="1"/>
      <c r="AQ315" s="1"/>
      <c r="AR315" s="1"/>
      <c r="AS315" s="1"/>
      <c r="AT315" s="1"/>
      <c r="AU315" s="1"/>
      <c r="AV315" s="1"/>
      <c r="AW315" s="1"/>
      <c r="AX315" s="1"/>
      <c r="AY315" s="1"/>
    </row>
    <row r="316" spans="1:51" ht="13.5" customHeight="1">
      <c r="A316" s="1"/>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1"/>
      <c r="AO316" s="1"/>
      <c r="AP316" s="1"/>
      <c r="AQ316" s="1"/>
      <c r="AR316" s="1"/>
      <c r="AS316" s="1"/>
      <c r="AT316" s="1"/>
      <c r="AU316" s="1"/>
      <c r="AV316" s="1"/>
      <c r="AW316" s="1"/>
      <c r="AX316" s="1"/>
      <c r="AY316" s="1"/>
    </row>
    <row r="317" spans="1:51" ht="13.5" customHeight="1">
      <c r="A317" s="1"/>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1"/>
      <c r="AO317" s="1"/>
      <c r="AP317" s="1"/>
      <c r="AQ317" s="1"/>
      <c r="AR317" s="1"/>
      <c r="AS317" s="1"/>
      <c r="AT317" s="1"/>
      <c r="AU317" s="1"/>
      <c r="AV317" s="1"/>
      <c r="AW317" s="1"/>
      <c r="AX317" s="1"/>
      <c r="AY317" s="1"/>
    </row>
    <row r="318" spans="1:51" ht="13.5" customHeight="1">
      <c r="A318" s="1"/>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1"/>
      <c r="AO318" s="1"/>
      <c r="AP318" s="1"/>
      <c r="AQ318" s="1"/>
      <c r="AR318" s="1"/>
      <c r="AS318" s="1"/>
      <c r="AT318" s="1"/>
      <c r="AU318" s="1"/>
      <c r="AV318" s="1"/>
      <c r="AW318" s="1"/>
      <c r="AX318" s="1"/>
      <c r="AY318" s="1"/>
    </row>
    <row r="319" spans="1:51" ht="13.5" customHeight="1">
      <c r="A319" s="1"/>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1"/>
      <c r="AO319" s="1"/>
      <c r="AP319" s="1"/>
      <c r="AQ319" s="1"/>
      <c r="AR319" s="1"/>
      <c r="AS319" s="1"/>
      <c r="AT319" s="1"/>
      <c r="AU319" s="1"/>
      <c r="AV319" s="1"/>
      <c r="AW319" s="1"/>
      <c r="AX319" s="1"/>
      <c r="AY319" s="1"/>
    </row>
    <row r="320" spans="1:51" ht="13.5" customHeight="1">
      <c r="A320" s="1"/>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1"/>
      <c r="AO320" s="1"/>
      <c r="AP320" s="1"/>
      <c r="AQ320" s="1"/>
      <c r="AR320" s="1"/>
      <c r="AS320" s="1"/>
      <c r="AT320" s="1"/>
      <c r="AU320" s="1"/>
      <c r="AV320" s="1"/>
      <c r="AW320" s="1"/>
      <c r="AX320" s="1"/>
      <c r="AY320" s="1"/>
    </row>
    <row r="321" spans="1:51" ht="13.5" customHeight="1">
      <c r="A321" s="1"/>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1"/>
      <c r="AO321" s="1"/>
      <c r="AP321" s="1"/>
      <c r="AQ321" s="1"/>
      <c r="AR321" s="1"/>
      <c r="AS321" s="1"/>
      <c r="AT321" s="1"/>
      <c r="AU321" s="1"/>
      <c r="AV321" s="1"/>
      <c r="AW321" s="1"/>
      <c r="AX321" s="1"/>
      <c r="AY321" s="1"/>
    </row>
    <row r="322" spans="1:51" ht="13.5" customHeight="1">
      <c r="A322" s="1"/>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1"/>
      <c r="AO322" s="1"/>
      <c r="AP322" s="1"/>
      <c r="AQ322" s="1"/>
      <c r="AR322" s="1"/>
      <c r="AS322" s="1"/>
      <c r="AT322" s="1"/>
      <c r="AU322" s="1"/>
      <c r="AV322" s="1"/>
      <c r="AW322" s="1"/>
      <c r="AX322" s="1"/>
      <c r="AY322" s="1"/>
    </row>
    <row r="323" spans="1:51" ht="13.5" customHeight="1">
      <c r="A323" s="1"/>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1"/>
      <c r="AO323" s="1"/>
      <c r="AP323" s="1"/>
      <c r="AQ323" s="1"/>
      <c r="AR323" s="1"/>
      <c r="AS323" s="1"/>
      <c r="AT323" s="1"/>
      <c r="AU323" s="1"/>
      <c r="AV323" s="1"/>
      <c r="AW323" s="1"/>
      <c r="AX323" s="1"/>
      <c r="AY323" s="1"/>
    </row>
    <row r="324" spans="1:51" ht="13.5" customHeight="1">
      <c r="A324" s="1"/>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1"/>
      <c r="AO324" s="1"/>
      <c r="AP324" s="1"/>
      <c r="AQ324" s="1"/>
      <c r="AR324" s="1"/>
      <c r="AS324" s="1"/>
      <c r="AT324" s="1"/>
      <c r="AU324" s="1"/>
      <c r="AV324" s="1"/>
      <c r="AW324" s="1"/>
      <c r="AX324" s="1"/>
      <c r="AY324" s="1"/>
    </row>
    <row r="325" spans="1:51" ht="13.5" customHeight="1">
      <c r="A325" s="1"/>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1"/>
      <c r="AO325" s="1"/>
      <c r="AP325" s="1"/>
      <c r="AQ325" s="1"/>
      <c r="AR325" s="1"/>
      <c r="AS325" s="1"/>
      <c r="AT325" s="1"/>
      <c r="AU325" s="1"/>
      <c r="AV325" s="1"/>
      <c r="AW325" s="1"/>
      <c r="AX325" s="1"/>
      <c r="AY325" s="1"/>
    </row>
    <row r="326" spans="1:51" ht="13.5" customHeight="1">
      <c r="A326" s="1"/>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1"/>
      <c r="AO326" s="1"/>
      <c r="AP326" s="1"/>
      <c r="AQ326" s="1"/>
      <c r="AR326" s="1"/>
      <c r="AS326" s="1"/>
      <c r="AT326" s="1"/>
      <c r="AU326" s="1"/>
      <c r="AV326" s="1"/>
      <c r="AW326" s="1"/>
      <c r="AX326" s="1"/>
      <c r="AY326" s="1"/>
    </row>
    <row r="327" spans="1:51" ht="13.5" customHeight="1">
      <c r="A327" s="1"/>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1"/>
      <c r="AO327" s="1"/>
      <c r="AP327" s="1"/>
      <c r="AQ327" s="1"/>
      <c r="AR327" s="1"/>
      <c r="AS327" s="1"/>
      <c r="AT327" s="1"/>
      <c r="AU327" s="1"/>
      <c r="AV327" s="1"/>
      <c r="AW327" s="1"/>
      <c r="AX327" s="1"/>
      <c r="AY327" s="1"/>
    </row>
    <row r="328" spans="1:51" ht="13.5" customHeight="1">
      <c r="A328" s="1"/>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1"/>
      <c r="AO328" s="1"/>
      <c r="AP328" s="1"/>
      <c r="AQ328" s="1"/>
      <c r="AR328" s="1"/>
      <c r="AS328" s="1"/>
      <c r="AT328" s="1"/>
      <c r="AU328" s="1"/>
      <c r="AV328" s="1"/>
      <c r="AW328" s="1"/>
      <c r="AX328" s="1"/>
      <c r="AY328" s="1"/>
    </row>
    <row r="329" spans="1:51" ht="13.5" customHeight="1">
      <c r="A329" s="1"/>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1"/>
      <c r="AO329" s="1"/>
      <c r="AP329" s="1"/>
      <c r="AQ329" s="1"/>
      <c r="AR329" s="1"/>
      <c r="AS329" s="1"/>
      <c r="AT329" s="1"/>
      <c r="AU329" s="1"/>
      <c r="AV329" s="1"/>
      <c r="AW329" s="1"/>
      <c r="AX329" s="1"/>
      <c r="AY329" s="1"/>
    </row>
    <row r="330" spans="1:51" ht="13.5" customHeight="1">
      <c r="A330" s="1"/>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1"/>
      <c r="AO330" s="1"/>
      <c r="AP330" s="1"/>
      <c r="AQ330" s="1"/>
      <c r="AR330" s="1"/>
      <c r="AS330" s="1"/>
      <c r="AT330" s="1"/>
      <c r="AU330" s="1"/>
      <c r="AV330" s="1"/>
      <c r="AW330" s="1"/>
      <c r="AX330" s="1"/>
      <c r="AY330" s="1"/>
    </row>
    <row r="331" spans="1:51" ht="13.5" customHeight="1">
      <c r="A331" s="1"/>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1"/>
      <c r="AO331" s="1"/>
      <c r="AP331" s="1"/>
      <c r="AQ331" s="1"/>
      <c r="AR331" s="1"/>
      <c r="AS331" s="1"/>
      <c r="AT331" s="1"/>
      <c r="AU331" s="1"/>
      <c r="AV331" s="1"/>
      <c r="AW331" s="1"/>
      <c r="AX331" s="1"/>
      <c r="AY331" s="1"/>
    </row>
    <row r="332" spans="1:51" ht="13.5" customHeight="1">
      <c r="A332" s="1"/>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1"/>
      <c r="AO332" s="1"/>
      <c r="AP332" s="1"/>
      <c r="AQ332" s="1"/>
      <c r="AR332" s="1"/>
      <c r="AS332" s="1"/>
      <c r="AT332" s="1"/>
      <c r="AU332" s="1"/>
      <c r="AV332" s="1"/>
      <c r="AW332" s="1"/>
      <c r="AX332" s="1"/>
      <c r="AY332" s="1"/>
    </row>
    <row r="333" spans="1:51" ht="13.5" customHeight="1">
      <c r="A333" s="1"/>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1"/>
      <c r="AO333" s="1"/>
      <c r="AP333" s="1"/>
      <c r="AQ333" s="1"/>
      <c r="AR333" s="1"/>
      <c r="AS333" s="1"/>
      <c r="AT333" s="1"/>
      <c r="AU333" s="1"/>
      <c r="AV333" s="1"/>
      <c r="AW333" s="1"/>
      <c r="AX333" s="1"/>
      <c r="AY333" s="1"/>
    </row>
    <row r="334" spans="1:51" ht="13.5" customHeight="1">
      <c r="A334" s="1"/>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1"/>
      <c r="AO334" s="1"/>
      <c r="AP334" s="1"/>
      <c r="AQ334" s="1"/>
      <c r="AR334" s="1"/>
      <c r="AS334" s="1"/>
      <c r="AT334" s="1"/>
      <c r="AU334" s="1"/>
      <c r="AV334" s="1"/>
      <c r="AW334" s="1"/>
      <c r="AX334" s="1"/>
      <c r="AY334" s="1"/>
    </row>
    <row r="335" spans="1:51" ht="13.5" customHeight="1">
      <c r="A335" s="1"/>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1"/>
      <c r="AO335" s="1"/>
      <c r="AP335" s="1"/>
      <c r="AQ335" s="1"/>
      <c r="AR335" s="1"/>
      <c r="AS335" s="1"/>
      <c r="AT335" s="1"/>
      <c r="AU335" s="1"/>
      <c r="AV335" s="1"/>
      <c r="AW335" s="1"/>
      <c r="AX335" s="1"/>
      <c r="AY335" s="1"/>
    </row>
    <row r="336" spans="1:51" ht="13.5" customHeight="1">
      <c r="A336" s="1"/>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1"/>
      <c r="AO336" s="1"/>
      <c r="AP336" s="1"/>
      <c r="AQ336" s="1"/>
      <c r="AR336" s="1"/>
      <c r="AS336" s="1"/>
      <c r="AT336" s="1"/>
      <c r="AU336" s="1"/>
      <c r="AV336" s="1"/>
      <c r="AW336" s="1"/>
      <c r="AX336" s="1"/>
      <c r="AY336" s="1"/>
    </row>
    <row r="337" spans="1:51" ht="13.5" customHeight="1">
      <c r="A337" s="1"/>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1"/>
      <c r="AO337" s="1"/>
      <c r="AP337" s="1"/>
      <c r="AQ337" s="1"/>
      <c r="AR337" s="1"/>
      <c r="AS337" s="1"/>
      <c r="AT337" s="1"/>
      <c r="AU337" s="1"/>
      <c r="AV337" s="1"/>
      <c r="AW337" s="1"/>
      <c r="AX337" s="1"/>
      <c r="AY337" s="1"/>
    </row>
    <row r="338" spans="1:51" ht="13.5" customHeight="1">
      <c r="A338" s="1"/>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1"/>
      <c r="AO338" s="1"/>
      <c r="AP338" s="1"/>
      <c r="AQ338" s="1"/>
      <c r="AR338" s="1"/>
      <c r="AS338" s="1"/>
      <c r="AT338" s="1"/>
      <c r="AU338" s="1"/>
      <c r="AV338" s="1"/>
      <c r="AW338" s="1"/>
      <c r="AX338" s="1"/>
      <c r="AY338" s="1"/>
    </row>
    <row r="339" spans="1:51" ht="13.5" customHeight="1">
      <c r="A339" s="1"/>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1"/>
      <c r="AO339" s="1"/>
      <c r="AP339" s="1"/>
      <c r="AQ339" s="1"/>
      <c r="AR339" s="1"/>
      <c r="AS339" s="1"/>
      <c r="AT339" s="1"/>
      <c r="AU339" s="1"/>
      <c r="AV339" s="1"/>
      <c r="AW339" s="1"/>
      <c r="AX339" s="1"/>
      <c r="AY339" s="1"/>
    </row>
    <row r="340" spans="1:51" ht="13.5" customHeight="1">
      <c r="A340" s="1"/>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1"/>
      <c r="AO340" s="1"/>
      <c r="AP340" s="1"/>
      <c r="AQ340" s="1"/>
      <c r="AR340" s="1"/>
      <c r="AS340" s="1"/>
      <c r="AT340" s="1"/>
      <c r="AU340" s="1"/>
      <c r="AV340" s="1"/>
      <c r="AW340" s="1"/>
      <c r="AX340" s="1"/>
      <c r="AY340" s="1"/>
    </row>
    <row r="341" spans="1:51" ht="13.5" customHeight="1">
      <c r="A341" s="1"/>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1"/>
      <c r="AO341" s="1"/>
      <c r="AP341" s="1"/>
      <c r="AQ341" s="1"/>
      <c r="AR341" s="1"/>
      <c r="AS341" s="1"/>
      <c r="AT341" s="1"/>
      <c r="AU341" s="1"/>
      <c r="AV341" s="1"/>
      <c r="AW341" s="1"/>
      <c r="AX341" s="1"/>
      <c r="AY341" s="1"/>
    </row>
    <row r="342" spans="1:51" ht="13.5" customHeight="1">
      <c r="A342" s="1"/>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1"/>
      <c r="AO342" s="1"/>
      <c r="AP342" s="1"/>
      <c r="AQ342" s="1"/>
      <c r="AR342" s="1"/>
      <c r="AS342" s="1"/>
      <c r="AT342" s="1"/>
      <c r="AU342" s="1"/>
      <c r="AV342" s="1"/>
      <c r="AW342" s="1"/>
      <c r="AX342" s="1"/>
      <c r="AY342" s="1"/>
    </row>
    <row r="343" spans="1:51" ht="13.5" customHeight="1">
      <c r="A343" s="1"/>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1"/>
      <c r="AO343" s="1"/>
      <c r="AP343" s="1"/>
      <c r="AQ343" s="1"/>
      <c r="AR343" s="1"/>
      <c r="AS343" s="1"/>
      <c r="AT343" s="1"/>
      <c r="AU343" s="1"/>
      <c r="AV343" s="1"/>
      <c r="AW343" s="1"/>
      <c r="AX343" s="1"/>
      <c r="AY343" s="1"/>
    </row>
    <row r="344" spans="1:51" ht="13.5" customHeight="1">
      <c r="A344" s="1"/>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1"/>
      <c r="AO344" s="1"/>
      <c r="AP344" s="1"/>
      <c r="AQ344" s="1"/>
      <c r="AR344" s="1"/>
      <c r="AS344" s="1"/>
      <c r="AT344" s="1"/>
      <c r="AU344" s="1"/>
      <c r="AV344" s="1"/>
      <c r="AW344" s="1"/>
      <c r="AX344" s="1"/>
      <c r="AY344" s="1"/>
    </row>
    <row r="345" spans="1:51" ht="13.5" customHeight="1">
      <c r="A345" s="1"/>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1"/>
      <c r="AO345" s="1"/>
      <c r="AP345" s="1"/>
      <c r="AQ345" s="1"/>
      <c r="AR345" s="1"/>
      <c r="AS345" s="1"/>
      <c r="AT345" s="1"/>
      <c r="AU345" s="1"/>
      <c r="AV345" s="1"/>
      <c r="AW345" s="1"/>
      <c r="AX345" s="1"/>
      <c r="AY345" s="1"/>
    </row>
    <row r="346" spans="1:51" ht="13.5" customHeight="1">
      <c r="A346" s="1"/>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1"/>
      <c r="AO346" s="1"/>
      <c r="AP346" s="1"/>
      <c r="AQ346" s="1"/>
      <c r="AR346" s="1"/>
      <c r="AS346" s="1"/>
      <c r="AT346" s="1"/>
      <c r="AU346" s="1"/>
      <c r="AV346" s="1"/>
      <c r="AW346" s="1"/>
      <c r="AX346" s="1"/>
      <c r="AY346" s="1"/>
    </row>
    <row r="347" spans="1:51" ht="13.5" customHeight="1">
      <c r="A347" s="1"/>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1"/>
      <c r="AO347" s="1"/>
      <c r="AP347" s="1"/>
      <c r="AQ347" s="1"/>
      <c r="AR347" s="1"/>
      <c r="AS347" s="1"/>
      <c r="AT347" s="1"/>
      <c r="AU347" s="1"/>
      <c r="AV347" s="1"/>
      <c r="AW347" s="1"/>
      <c r="AX347" s="1"/>
      <c r="AY347" s="1"/>
    </row>
    <row r="348" spans="1:51" ht="13.5" customHeight="1">
      <c r="A348" s="1"/>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1"/>
      <c r="AO348" s="1"/>
      <c r="AP348" s="1"/>
      <c r="AQ348" s="1"/>
      <c r="AR348" s="1"/>
      <c r="AS348" s="1"/>
      <c r="AT348" s="1"/>
      <c r="AU348" s="1"/>
      <c r="AV348" s="1"/>
      <c r="AW348" s="1"/>
      <c r="AX348" s="1"/>
      <c r="AY348" s="1"/>
    </row>
    <row r="349" spans="1:51" ht="13.5" customHeight="1">
      <c r="A349" s="1"/>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1"/>
      <c r="AO349" s="1"/>
      <c r="AP349" s="1"/>
      <c r="AQ349" s="1"/>
      <c r="AR349" s="1"/>
      <c r="AS349" s="1"/>
      <c r="AT349" s="1"/>
      <c r="AU349" s="1"/>
      <c r="AV349" s="1"/>
      <c r="AW349" s="1"/>
      <c r="AX349" s="1"/>
      <c r="AY349" s="1"/>
    </row>
    <row r="350" spans="1:51" ht="13.5" customHeight="1">
      <c r="A350" s="1"/>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1"/>
      <c r="AO350" s="1"/>
      <c r="AP350" s="1"/>
      <c r="AQ350" s="1"/>
      <c r="AR350" s="1"/>
      <c r="AS350" s="1"/>
      <c r="AT350" s="1"/>
      <c r="AU350" s="1"/>
      <c r="AV350" s="1"/>
      <c r="AW350" s="1"/>
      <c r="AX350" s="1"/>
      <c r="AY350" s="1"/>
    </row>
    <row r="351" spans="1:51" ht="13.5" customHeight="1">
      <c r="A351" s="1"/>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1"/>
      <c r="AO351" s="1"/>
      <c r="AP351" s="1"/>
      <c r="AQ351" s="1"/>
      <c r="AR351" s="1"/>
      <c r="AS351" s="1"/>
      <c r="AT351" s="1"/>
      <c r="AU351" s="1"/>
      <c r="AV351" s="1"/>
      <c r="AW351" s="1"/>
      <c r="AX351" s="1"/>
      <c r="AY351" s="1"/>
    </row>
    <row r="352" spans="1:51" ht="13.5" customHeight="1">
      <c r="A352" s="1"/>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1"/>
      <c r="AO352" s="1"/>
      <c r="AP352" s="1"/>
      <c r="AQ352" s="1"/>
      <c r="AR352" s="1"/>
      <c r="AS352" s="1"/>
      <c r="AT352" s="1"/>
      <c r="AU352" s="1"/>
      <c r="AV352" s="1"/>
      <c r="AW352" s="1"/>
      <c r="AX352" s="1"/>
      <c r="AY352" s="1"/>
    </row>
    <row r="353" spans="1:51" ht="13.5" customHeight="1">
      <c r="A353" s="1"/>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1"/>
      <c r="AO353" s="1"/>
      <c r="AP353" s="1"/>
      <c r="AQ353" s="1"/>
      <c r="AR353" s="1"/>
      <c r="AS353" s="1"/>
      <c r="AT353" s="1"/>
      <c r="AU353" s="1"/>
      <c r="AV353" s="1"/>
      <c r="AW353" s="1"/>
      <c r="AX353" s="1"/>
      <c r="AY353" s="1"/>
    </row>
    <row r="354" spans="1:51" ht="13.5" customHeight="1">
      <c r="A354" s="1"/>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1"/>
      <c r="AO354" s="1"/>
      <c r="AP354" s="1"/>
      <c r="AQ354" s="1"/>
      <c r="AR354" s="1"/>
      <c r="AS354" s="1"/>
      <c r="AT354" s="1"/>
      <c r="AU354" s="1"/>
      <c r="AV354" s="1"/>
      <c r="AW354" s="1"/>
      <c r="AX354" s="1"/>
      <c r="AY354" s="1"/>
    </row>
    <row r="355" spans="1:51" ht="13.5" customHeight="1">
      <c r="A355" s="1"/>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1"/>
      <c r="AO355" s="1"/>
      <c r="AP355" s="1"/>
      <c r="AQ355" s="1"/>
      <c r="AR355" s="1"/>
      <c r="AS355" s="1"/>
      <c r="AT355" s="1"/>
      <c r="AU355" s="1"/>
      <c r="AV355" s="1"/>
      <c r="AW355" s="1"/>
      <c r="AX355" s="1"/>
      <c r="AY355" s="1"/>
    </row>
    <row r="356" spans="1:51" ht="13.5" customHeight="1">
      <c r="A356" s="1"/>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1"/>
      <c r="AO356" s="1"/>
      <c r="AP356" s="1"/>
      <c r="AQ356" s="1"/>
      <c r="AR356" s="1"/>
      <c r="AS356" s="1"/>
      <c r="AT356" s="1"/>
      <c r="AU356" s="1"/>
      <c r="AV356" s="1"/>
      <c r="AW356" s="1"/>
      <c r="AX356" s="1"/>
      <c r="AY356" s="1"/>
    </row>
    <row r="357" spans="1:51" ht="13.5" customHeight="1">
      <c r="A357" s="1"/>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1"/>
      <c r="AO357" s="1"/>
      <c r="AP357" s="1"/>
      <c r="AQ357" s="1"/>
      <c r="AR357" s="1"/>
      <c r="AS357" s="1"/>
      <c r="AT357" s="1"/>
      <c r="AU357" s="1"/>
      <c r="AV357" s="1"/>
      <c r="AW357" s="1"/>
      <c r="AX357" s="1"/>
      <c r="AY357" s="1"/>
    </row>
    <row r="358" spans="1:51" ht="13.5" customHeight="1">
      <c r="A358" s="1"/>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1"/>
      <c r="AO358" s="1"/>
      <c r="AP358" s="1"/>
      <c r="AQ358" s="1"/>
      <c r="AR358" s="1"/>
      <c r="AS358" s="1"/>
      <c r="AT358" s="1"/>
      <c r="AU358" s="1"/>
      <c r="AV358" s="1"/>
      <c r="AW358" s="1"/>
      <c r="AX358" s="1"/>
      <c r="AY358" s="1"/>
    </row>
    <row r="359" spans="1:51" ht="13.5" customHeight="1">
      <c r="A359" s="1"/>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1"/>
      <c r="AO359" s="1"/>
      <c r="AP359" s="1"/>
      <c r="AQ359" s="1"/>
      <c r="AR359" s="1"/>
      <c r="AS359" s="1"/>
      <c r="AT359" s="1"/>
      <c r="AU359" s="1"/>
      <c r="AV359" s="1"/>
      <c r="AW359" s="1"/>
      <c r="AX359" s="1"/>
      <c r="AY359" s="1"/>
    </row>
    <row r="360" spans="1:51" ht="13.5" customHeight="1">
      <c r="A360" s="1"/>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1"/>
      <c r="AO360" s="1"/>
      <c r="AP360" s="1"/>
      <c r="AQ360" s="1"/>
      <c r="AR360" s="1"/>
      <c r="AS360" s="1"/>
      <c r="AT360" s="1"/>
      <c r="AU360" s="1"/>
      <c r="AV360" s="1"/>
      <c r="AW360" s="1"/>
      <c r="AX360" s="1"/>
      <c r="AY360" s="1"/>
    </row>
    <row r="361" spans="1:51" ht="13.5" customHeight="1">
      <c r="A361" s="1"/>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1"/>
      <c r="AO361" s="1"/>
      <c r="AP361" s="1"/>
      <c r="AQ361" s="1"/>
      <c r="AR361" s="1"/>
      <c r="AS361" s="1"/>
      <c r="AT361" s="1"/>
      <c r="AU361" s="1"/>
      <c r="AV361" s="1"/>
      <c r="AW361" s="1"/>
      <c r="AX361" s="1"/>
      <c r="AY361" s="1"/>
    </row>
    <row r="362" spans="1:51" ht="13.5" customHeight="1">
      <c r="A362" s="1"/>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1"/>
      <c r="AO362" s="1"/>
      <c r="AP362" s="1"/>
      <c r="AQ362" s="1"/>
      <c r="AR362" s="1"/>
      <c r="AS362" s="1"/>
      <c r="AT362" s="1"/>
      <c r="AU362" s="1"/>
      <c r="AV362" s="1"/>
      <c r="AW362" s="1"/>
      <c r="AX362" s="1"/>
      <c r="AY362" s="1"/>
    </row>
    <row r="363" spans="1:51" ht="13.5" customHeight="1">
      <c r="A363" s="1"/>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1"/>
      <c r="AO363" s="1"/>
      <c r="AP363" s="1"/>
      <c r="AQ363" s="1"/>
      <c r="AR363" s="1"/>
      <c r="AS363" s="1"/>
      <c r="AT363" s="1"/>
      <c r="AU363" s="1"/>
      <c r="AV363" s="1"/>
      <c r="AW363" s="1"/>
      <c r="AX363" s="1"/>
      <c r="AY363" s="1"/>
    </row>
    <row r="364" spans="1:51" ht="13.5" customHeight="1">
      <c r="A364" s="1"/>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1"/>
      <c r="AO364" s="1"/>
      <c r="AP364" s="1"/>
      <c r="AQ364" s="1"/>
      <c r="AR364" s="1"/>
      <c r="AS364" s="1"/>
      <c r="AT364" s="1"/>
      <c r="AU364" s="1"/>
      <c r="AV364" s="1"/>
      <c r="AW364" s="1"/>
      <c r="AX364" s="1"/>
      <c r="AY364" s="1"/>
    </row>
    <row r="365" spans="1:51" ht="13.5" customHeight="1">
      <c r="A365" s="1"/>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1"/>
      <c r="AO365" s="1"/>
      <c r="AP365" s="1"/>
      <c r="AQ365" s="1"/>
      <c r="AR365" s="1"/>
      <c r="AS365" s="1"/>
      <c r="AT365" s="1"/>
      <c r="AU365" s="1"/>
      <c r="AV365" s="1"/>
      <c r="AW365" s="1"/>
      <c r="AX365" s="1"/>
      <c r="AY365" s="1"/>
    </row>
    <row r="366" spans="1:51" ht="13.5" customHeight="1">
      <c r="A366" s="1"/>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1"/>
      <c r="AO366" s="1"/>
      <c r="AP366" s="1"/>
      <c r="AQ366" s="1"/>
      <c r="AR366" s="1"/>
      <c r="AS366" s="1"/>
      <c r="AT366" s="1"/>
      <c r="AU366" s="1"/>
      <c r="AV366" s="1"/>
      <c r="AW366" s="1"/>
      <c r="AX366" s="1"/>
      <c r="AY366" s="1"/>
    </row>
    <row r="367" spans="1:51" ht="13.5" customHeight="1">
      <c r="A367" s="1"/>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1"/>
      <c r="AO367" s="1"/>
      <c r="AP367" s="1"/>
      <c r="AQ367" s="1"/>
      <c r="AR367" s="1"/>
      <c r="AS367" s="1"/>
      <c r="AT367" s="1"/>
      <c r="AU367" s="1"/>
      <c r="AV367" s="1"/>
      <c r="AW367" s="1"/>
      <c r="AX367" s="1"/>
      <c r="AY367" s="1"/>
    </row>
    <row r="368" spans="1:51" ht="13.5" customHeight="1">
      <c r="A368" s="1"/>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1"/>
      <c r="AO368" s="1"/>
      <c r="AP368" s="1"/>
      <c r="AQ368" s="1"/>
      <c r="AR368" s="1"/>
      <c r="AS368" s="1"/>
      <c r="AT368" s="1"/>
      <c r="AU368" s="1"/>
      <c r="AV368" s="1"/>
      <c r="AW368" s="1"/>
      <c r="AX368" s="1"/>
      <c r="AY368" s="1"/>
    </row>
    <row r="369" spans="1:51" ht="13.5" customHeight="1">
      <c r="A369" s="1"/>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1"/>
      <c r="AO369" s="1"/>
      <c r="AP369" s="1"/>
      <c r="AQ369" s="1"/>
      <c r="AR369" s="1"/>
      <c r="AS369" s="1"/>
      <c r="AT369" s="1"/>
      <c r="AU369" s="1"/>
      <c r="AV369" s="1"/>
      <c r="AW369" s="1"/>
      <c r="AX369" s="1"/>
      <c r="AY369" s="1"/>
    </row>
    <row r="370" spans="1:51" ht="13.5" customHeight="1">
      <c r="A370" s="1"/>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1"/>
      <c r="AO370" s="1"/>
      <c r="AP370" s="1"/>
      <c r="AQ370" s="1"/>
      <c r="AR370" s="1"/>
      <c r="AS370" s="1"/>
      <c r="AT370" s="1"/>
      <c r="AU370" s="1"/>
      <c r="AV370" s="1"/>
      <c r="AW370" s="1"/>
      <c r="AX370" s="1"/>
      <c r="AY370" s="1"/>
    </row>
    <row r="371" spans="1:51" ht="13.5" customHeight="1">
      <c r="A371" s="1"/>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1"/>
      <c r="AO371" s="1"/>
      <c r="AP371" s="1"/>
      <c r="AQ371" s="1"/>
      <c r="AR371" s="1"/>
      <c r="AS371" s="1"/>
      <c r="AT371" s="1"/>
      <c r="AU371" s="1"/>
      <c r="AV371" s="1"/>
      <c r="AW371" s="1"/>
      <c r="AX371" s="1"/>
      <c r="AY371" s="1"/>
    </row>
    <row r="372" spans="1:51" ht="13.5" customHeight="1">
      <c r="A372" s="1"/>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1"/>
      <c r="AO372" s="1"/>
      <c r="AP372" s="1"/>
      <c r="AQ372" s="1"/>
      <c r="AR372" s="1"/>
      <c r="AS372" s="1"/>
      <c r="AT372" s="1"/>
      <c r="AU372" s="1"/>
      <c r="AV372" s="1"/>
      <c r="AW372" s="1"/>
      <c r="AX372" s="1"/>
      <c r="AY372" s="1"/>
    </row>
    <row r="373" spans="1:51" ht="13.5" customHeight="1">
      <c r="A373" s="1"/>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1"/>
      <c r="AO373" s="1"/>
      <c r="AP373" s="1"/>
      <c r="AQ373" s="1"/>
      <c r="AR373" s="1"/>
      <c r="AS373" s="1"/>
      <c r="AT373" s="1"/>
      <c r="AU373" s="1"/>
      <c r="AV373" s="1"/>
      <c r="AW373" s="1"/>
      <c r="AX373" s="1"/>
      <c r="AY373" s="1"/>
    </row>
    <row r="374" spans="1:51" ht="13.5" customHeight="1">
      <c r="A374" s="1"/>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1"/>
      <c r="AO374" s="1"/>
      <c r="AP374" s="1"/>
      <c r="AQ374" s="1"/>
      <c r="AR374" s="1"/>
      <c r="AS374" s="1"/>
      <c r="AT374" s="1"/>
      <c r="AU374" s="1"/>
      <c r="AV374" s="1"/>
      <c r="AW374" s="1"/>
      <c r="AX374" s="1"/>
      <c r="AY374" s="1"/>
    </row>
    <row r="375" spans="1:51" ht="13.5" customHeight="1">
      <c r="A375" s="1"/>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1"/>
      <c r="AO375" s="1"/>
      <c r="AP375" s="1"/>
      <c r="AQ375" s="1"/>
      <c r="AR375" s="1"/>
      <c r="AS375" s="1"/>
      <c r="AT375" s="1"/>
      <c r="AU375" s="1"/>
      <c r="AV375" s="1"/>
      <c r="AW375" s="1"/>
      <c r="AX375" s="1"/>
      <c r="AY375" s="1"/>
    </row>
    <row r="376" spans="1:51" ht="13.5" customHeight="1">
      <c r="A376" s="1"/>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1"/>
      <c r="AO376" s="1"/>
      <c r="AP376" s="1"/>
      <c r="AQ376" s="1"/>
      <c r="AR376" s="1"/>
      <c r="AS376" s="1"/>
      <c r="AT376" s="1"/>
      <c r="AU376" s="1"/>
      <c r="AV376" s="1"/>
      <c r="AW376" s="1"/>
      <c r="AX376" s="1"/>
      <c r="AY376" s="1"/>
    </row>
    <row r="377" spans="1:51" ht="13.5" customHeight="1">
      <c r="A377" s="1"/>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1"/>
      <c r="AO377" s="1"/>
      <c r="AP377" s="1"/>
      <c r="AQ377" s="1"/>
      <c r="AR377" s="1"/>
      <c r="AS377" s="1"/>
      <c r="AT377" s="1"/>
      <c r="AU377" s="1"/>
      <c r="AV377" s="1"/>
      <c r="AW377" s="1"/>
      <c r="AX377" s="1"/>
      <c r="AY377" s="1"/>
    </row>
    <row r="378" spans="1:51" ht="13.5" customHeight="1">
      <c r="A378" s="1"/>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1"/>
      <c r="AO378" s="1"/>
      <c r="AP378" s="1"/>
      <c r="AQ378" s="1"/>
      <c r="AR378" s="1"/>
      <c r="AS378" s="1"/>
      <c r="AT378" s="1"/>
      <c r="AU378" s="1"/>
      <c r="AV378" s="1"/>
      <c r="AW378" s="1"/>
      <c r="AX378" s="1"/>
      <c r="AY378" s="1"/>
    </row>
    <row r="379" spans="1:51" ht="13.5" customHeight="1">
      <c r="A379" s="1"/>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1"/>
      <c r="AO379" s="1"/>
      <c r="AP379" s="1"/>
      <c r="AQ379" s="1"/>
      <c r="AR379" s="1"/>
      <c r="AS379" s="1"/>
      <c r="AT379" s="1"/>
      <c r="AU379" s="1"/>
      <c r="AV379" s="1"/>
      <c r="AW379" s="1"/>
      <c r="AX379" s="1"/>
      <c r="AY379" s="1"/>
    </row>
    <row r="380" spans="1:51" ht="13.5" customHeight="1">
      <c r="A380" s="1"/>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1"/>
      <c r="AO380" s="1"/>
      <c r="AP380" s="1"/>
      <c r="AQ380" s="1"/>
      <c r="AR380" s="1"/>
      <c r="AS380" s="1"/>
      <c r="AT380" s="1"/>
      <c r="AU380" s="1"/>
      <c r="AV380" s="1"/>
      <c r="AW380" s="1"/>
      <c r="AX380" s="1"/>
      <c r="AY380" s="1"/>
    </row>
    <row r="381" spans="1:51" ht="13.5" customHeight="1">
      <c r="A381" s="1"/>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1"/>
      <c r="AO381" s="1"/>
      <c r="AP381" s="1"/>
      <c r="AQ381" s="1"/>
      <c r="AR381" s="1"/>
      <c r="AS381" s="1"/>
      <c r="AT381" s="1"/>
      <c r="AU381" s="1"/>
      <c r="AV381" s="1"/>
      <c r="AW381" s="1"/>
      <c r="AX381" s="1"/>
      <c r="AY381" s="1"/>
    </row>
    <row r="382" spans="1:51" ht="13.5" customHeight="1">
      <c r="A382" s="1"/>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1"/>
      <c r="AO382" s="1"/>
      <c r="AP382" s="1"/>
      <c r="AQ382" s="1"/>
      <c r="AR382" s="1"/>
      <c r="AS382" s="1"/>
      <c r="AT382" s="1"/>
      <c r="AU382" s="1"/>
      <c r="AV382" s="1"/>
      <c r="AW382" s="1"/>
      <c r="AX382" s="1"/>
      <c r="AY382" s="1"/>
    </row>
    <row r="383" spans="1:51" ht="13.5" customHeight="1">
      <c r="A383" s="1"/>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1"/>
      <c r="AO383" s="1"/>
      <c r="AP383" s="1"/>
      <c r="AQ383" s="1"/>
      <c r="AR383" s="1"/>
      <c r="AS383" s="1"/>
      <c r="AT383" s="1"/>
      <c r="AU383" s="1"/>
      <c r="AV383" s="1"/>
      <c r="AW383" s="1"/>
      <c r="AX383" s="1"/>
      <c r="AY383" s="1"/>
    </row>
    <row r="384" spans="1:51" ht="13.5" customHeight="1">
      <c r="A384" s="1"/>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1"/>
      <c r="AO384" s="1"/>
      <c r="AP384" s="1"/>
      <c r="AQ384" s="1"/>
      <c r="AR384" s="1"/>
      <c r="AS384" s="1"/>
      <c r="AT384" s="1"/>
      <c r="AU384" s="1"/>
      <c r="AV384" s="1"/>
      <c r="AW384" s="1"/>
      <c r="AX384" s="1"/>
      <c r="AY384" s="1"/>
    </row>
    <row r="385" spans="1:51" ht="13.5" customHeight="1">
      <c r="A385" s="1"/>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1"/>
      <c r="AO385" s="1"/>
      <c r="AP385" s="1"/>
      <c r="AQ385" s="1"/>
      <c r="AR385" s="1"/>
      <c r="AS385" s="1"/>
      <c r="AT385" s="1"/>
      <c r="AU385" s="1"/>
      <c r="AV385" s="1"/>
      <c r="AW385" s="1"/>
      <c r="AX385" s="1"/>
      <c r="AY385" s="1"/>
    </row>
    <row r="386" spans="1:51" ht="13.5" customHeight="1">
      <c r="A386" s="1"/>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1"/>
      <c r="AO386" s="1"/>
      <c r="AP386" s="1"/>
      <c r="AQ386" s="1"/>
      <c r="AR386" s="1"/>
      <c r="AS386" s="1"/>
      <c r="AT386" s="1"/>
      <c r="AU386" s="1"/>
      <c r="AV386" s="1"/>
      <c r="AW386" s="1"/>
      <c r="AX386" s="1"/>
      <c r="AY386" s="1"/>
    </row>
    <row r="387" spans="1:51" ht="13.5" customHeight="1">
      <c r="A387" s="1"/>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1"/>
      <c r="AO387" s="1"/>
      <c r="AP387" s="1"/>
      <c r="AQ387" s="1"/>
      <c r="AR387" s="1"/>
      <c r="AS387" s="1"/>
      <c r="AT387" s="1"/>
      <c r="AU387" s="1"/>
      <c r="AV387" s="1"/>
      <c r="AW387" s="1"/>
      <c r="AX387" s="1"/>
      <c r="AY387" s="1"/>
    </row>
    <row r="388" spans="1:51" ht="13.5" customHeight="1">
      <c r="A388" s="1"/>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1"/>
      <c r="AO388" s="1"/>
      <c r="AP388" s="1"/>
      <c r="AQ388" s="1"/>
      <c r="AR388" s="1"/>
      <c r="AS388" s="1"/>
      <c r="AT388" s="1"/>
      <c r="AU388" s="1"/>
      <c r="AV388" s="1"/>
      <c r="AW388" s="1"/>
      <c r="AX388" s="1"/>
      <c r="AY388" s="1"/>
    </row>
    <row r="389" spans="1:51" ht="13.5" customHeight="1">
      <c r="A389" s="1"/>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1"/>
      <c r="AO389" s="1"/>
      <c r="AP389" s="1"/>
      <c r="AQ389" s="1"/>
      <c r="AR389" s="1"/>
      <c r="AS389" s="1"/>
      <c r="AT389" s="1"/>
      <c r="AU389" s="1"/>
      <c r="AV389" s="1"/>
      <c r="AW389" s="1"/>
      <c r="AX389" s="1"/>
      <c r="AY389" s="1"/>
    </row>
    <row r="390" spans="1:51" ht="13.5" customHeight="1">
      <c r="A390" s="1"/>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1"/>
      <c r="AO390" s="1"/>
      <c r="AP390" s="1"/>
      <c r="AQ390" s="1"/>
      <c r="AR390" s="1"/>
      <c r="AS390" s="1"/>
      <c r="AT390" s="1"/>
      <c r="AU390" s="1"/>
      <c r="AV390" s="1"/>
      <c r="AW390" s="1"/>
      <c r="AX390" s="1"/>
      <c r="AY390" s="1"/>
    </row>
    <row r="391" spans="1:51" ht="13.5" customHeight="1">
      <c r="A391" s="1"/>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1"/>
      <c r="AO391" s="1"/>
      <c r="AP391" s="1"/>
      <c r="AQ391" s="1"/>
      <c r="AR391" s="1"/>
      <c r="AS391" s="1"/>
      <c r="AT391" s="1"/>
      <c r="AU391" s="1"/>
      <c r="AV391" s="1"/>
      <c r="AW391" s="1"/>
      <c r="AX391" s="1"/>
      <c r="AY391" s="1"/>
    </row>
    <row r="392" spans="1:51" ht="13.5" customHeight="1">
      <c r="A392" s="1"/>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1"/>
      <c r="AO392" s="1"/>
      <c r="AP392" s="1"/>
      <c r="AQ392" s="1"/>
      <c r="AR392" s="1"/>
      <c r="AS392" s="1"/>
      <c r="AT392" s="1"/>
      <c r="AU392" s="1"/>
      <c r="AV392" s="1"/>
      <c r="AW392" s="1"/>
      <c r="AX392" s="1"/>
      <c r="AY392" s="1"/>
    </row>
    <row r="393" spans="1:51" ht="13.5" customHeight="1">
      <c r="A393" s="1"/>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1"/>
      <c r="AO393" s="1"/>
      <c r="AP393" s="1"/>
      <c r="AQ393" s="1"/>
      <c r="AR393" s="1"/>
      <c r="AS393" s="1"/>
      <c r="AT393" s="1"/>
      <c r="AU393" s="1"/>
      <c r="AV393" s="1"/>
      <c r="AW393" s="1"/>
      <c r="AX393" s="1"/>
      <c r="AY393" s="1"/>
    </row>
    <row r="394" spans="1:51" ht="13.5" customHeight="1">
      <c r="A394" s="1"/>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1"/>
      <c r="AO394" s="1"/>
      <c r="AP394" s="1"/>
      <c r="AQ394" s="1"/>
      <c r="AR394" s="1"/>
      <c r="AS394" s="1"/>
      <c r="AT394" s="1"/>
      <c r="AU394" s="1"/>
      <c r="AV394" s="1"/>
      <c r="AW394" s="1"/>
      <c r="AX394" s="1"/>
      <c r="AY394" s="1"/>
    </row>
    <row r="395" spans="1:51" ht="13.5" customHeight="1">
      <c r="A395" s="1"/>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1"/>
      <c r="AO395" s="1"/>
      <c r="AP395" s="1"/>
      <c r="AQ395" s="1"/>
      <c r="AR395" s="1"/>
      <c r="AS395" s="1"/>
      <c r="AT395" s="1"/>
      <c r="AU395" s="1"/>
      <c r="AV395" s="1"/>
      <c r="AW395" s="1"/>
      <c r="AX395" s="1"/>
      <c r="AY395" s="1"/>
    </row>
    <row r="396" spans="1:51" ht="13.5" customHeight="1">
      <c r="A396" s="1"/>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1"/>
      <c r="AO396" s="1"/>
      <c r="AP396" s="1"/>
      <c r="AQ396" s="1"/>
      <c r="AR396" s="1"/>
      <c r="AS396" s="1"/>
      <c r="AT396" s="1"/>
      <c r="AU396" s="1"/>
      <c r="AV396" s="1"/>
      <c r="AW396" s="1"/>
      <c r="AX396" s="1"/>
      <c r="AY396" s="1"/>
    </row>
    <row r="397" spans="1:51" ht="13.5" customHeight="1">
      <c r="A397" s="1"/>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1"/>
      <c r="AO397" s="1"/>
      <c r="AP397" s="1"/>
      <c r="AQ397" s="1"/>
      <c r="AR397" s="1"/>
      <c r="AS397" s="1"/>
      <c r="AT397" s="1"/>
      <c r="AU397" s="1"/>
      <c r="AV397" s="1"/>
      <c r="AW397" s="1"/>
      <c r="AX397" s="1"/>
      <c r="AY397" s="1"/>
    </row>
    <row r="398" spans="1:51" ht="13.5" customHeight="1">
      <c r="A398" s="1"/>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1"/>
      <c r="AO398" s="1"/>
      <c r="AP398" s="1"/>
      <c r="AQ398" s="1"/>
      <c r="AR398" s="1"/>
      <c r="AS398" s="1"/>
      <c r="AT398" s="1"/>
      <c r="AU398" s="1"/>
      <c r="AV398" s="1"/>
      <c r="AW398" s="1"/>
      <c r="AX398" s="1"/>
      <c r="AY398" s="1"/>
    </row>
    <row r="399" spans="1:51" ht="13.5" customHeight="1">
      <c r="A399" s="1"/>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1"/>
      <c r="AO399" s="1"/>
      <c r="AP399" s="1"/>
      <c r="AQ399" s="1"/>
      <c r="AR399" s="1"/>
      <c r="AS399" s="1"/>
      <c r="AT399" s="1"/>
      <c r="AU399" s="1"/>
      <c r="AV399" s="1"/>
      <c r="AW399" s="1"/>
      <c r="AX399" s="1"/>
      <c r="AY399" s="1"/>
    </row>
    <row r="400" spans="1:51" ht="13.5" customHeight="1">
      <c r="A400" s="1"/>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1"/>
      <c r="AO400" s="1"/>
      <c r="AP400" s="1"/>
      <c r="AQ400" s="1"/>
      <c r="AR400" s="1"/>
      <c r="AS400" s="1"/>
      <c r="AT400" s="1"/>
      <c r="AU400" s="1"/>
      <c r="AV400" s="1"/>
      <c r="AW400" s="1"/>
      <c r="AX400" s="1"/>
      <c r="AY400" s="1"/>
    </row>
    <row r="401" spans="1:51" ht="13.5" customHeight="1">
      <c r="A401" s="1"/>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1"/>
      <c r="AO401" s="1"/>
      <c r="AP401" s="1"/>
      <c r="AQ401" s="1"/>
      <c r="AR401" s="1"/>
      <c r="AS401" s="1"/>
      <c r="AT401" s="1"/>
      <c r="AU401" s="1"/>
      <c r="AV401" s="1"/>
      <c r="AW401" s="1"/>
      <c r="AX401" s="1"/>
      <c r="AY401" s="1"/>
    </row>
    <row r="402" spans="1:51" ht="13.5" customHeight="1">
      <c r="A402" s="1"/>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1"/>
      <c r="AO402" s="1"/>
      <c r="AP402" s="1"/>
      <c r="AQ402" s="1"/>
      <c r="AR402" s="1"/>
      <c r="AS402" s="1"/>
      <c r="AT402" s="1"/>
      <c r="AU402" s="1"/>
      <c r="AV402" s="1"/>
      <c r="AW402" s="1"/>
      <c r="AX402" s="1"/>
      <c r="AY402" s="1"/>
    </row>
    <row r="403" spans="1:51" ht="13.5" customHeight="1">
      <c r="A403" s="1"/>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1"/>
      <c r="AO403" s="1"/>
      <c r="AP403" s="1"/>
      <c r="AQ403" s="1"/>
      <c r="AR403" s="1"/>
      <c r="AS403" s="1"/>
      <c r="AT403" s="1"/>
      <c r="AU403" s="1"/>
      <c r="AV403" s="1"/>
      <c r="AW403" s="1"/>
      <c r="AX403" s="1"/>
      <c r="AY403" s="1"/>
    </row>
    <row r="404" spans="1:51" ht="13.5" customHeight="1">
      <c r="A404" s="1"/>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1"/>
      <c r="AO404" s="1"/>
      <c r="AP404" s="1"/>
      <c r="AQ404" s="1"/>
      <c r="AR404" s="1"/>
      <c r="AS404" s="1"/>
      <c r="AT404" s="1"/>
      <c r="AU404" s="1"/>
      <c r="AV404" s="1"/>
      <c r="AW404" s="1"/>
      <c r="AX404" s="1"/>
      <c r="AY404" s="1"/>
    </row>
    <row r="405" spans="1:51" ht="13.5" customHeight="1">
      <c r="A405" s="1"/>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1"/>
      <c r="AO405" s="1"/>
      <c r="AP405" s="1"/>
      <c r="AQ405" s="1"/>
      <c r="AR405" s="1"/>
      <c r="AS405" s="1"/>
      <c r="AT405" s="1"/>
      <c r="AU405" s="1"/>
      <c r="AV405" s="1"/>
      <c r="AW405" s="1"/>
      <c r="AX405" s="1"/>
      <c r="AY405" s="1"/>
    </row>
    <row r="406" spans="1:51" ht="13.5" customHeight="1">
      <c r="A406" s="1"/>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1"/>
      <c r="AO406" s="1"/>
      <c r="AP406" s="1"/>
      <c r="AQ406" s="1"/>
      <c r="AR406" s="1"/>
      <c r="AS406" s="1"/>
      <c r="AT406" s="1"/>
      <c r="AU406" s="1"/>
      <c r="AV406" s="1"/>
      <c r="AW406" s="1"/>
      <c r="AX406" s="1"/>
      <c r="AY406" s="1"/>
    </row>
    <row r="407" spans="1:51" ht="13.5" customHeight="1">
      <c r="A407" s="1"/>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1"/>
      <c r="AO407" s="1"/>
      <c r="AP407" s="1"/>
      <c r="AQ407" s="1"/>
      <c r="AR407" s="1"/>
      <c r="AS407" s="1"/>
      <c r="AT407" s="1"/>
      <c r="AU407" s="1"/>
      <c r="AV407" s="1"/>
      <c r="AW407" s="1"/>
      <c r="AX407" s="1"/>
      <c r="AY407" s="1"/>
    </row>
    <row r="408" spans="1:51" ht="13.5" customHeight="1">
      <c r="A408" s="1"/>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1"/>
      <c r="AO408" s="1"/>
      <c r="AP408" s="1"/>
      <c r="AQ408" s="1"/>
      <c r="AR408" s="1"/>
      <c r="AS408" s="1"/>
      <c r="AT408" s="1"/>
      <c r="AU408" s="1"/>
      <c r="AV408" s="1"/>
      <c r="AW408" s="1"/>
      <c r="AX408" s="1"/>
      <c r="AY408" s="1"/>
    </row>
    <row r="409" spans="1:51" ht="13.5" customHeight="1">
      <c r="A409" s="1"/>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1"/>
      <c r="AO409" s="1"/>
      <c r="AP409" s="1"/>
      <c r="AQ409" s="1"/>
      <c r="AR409" s="1"/>
      <c r="AS409" s="1"/>
      <c r="AT409" s="1"/>
      <c r="AU409" s="1"/>
      <c r="AV409" s="1"/>
      <c r="AW409" s="1"/>
      <c r="AX409" s="1"/>
      <c r="AY409" s="1"/>
    </row>
    <row r="410" spans="1:51" ht="13.5" customHeight="1">
      <c r="A410" s="1"/>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1"/>
      <c r="AO410" s="1"/>
      <c r="AP410" s="1"/>
      <c r="AQ410" s="1"/>
      <c r="AR410" s="1"/>
      <c r="AS410" s="1"/>
      <c r="AT410" s="1"/>
      <c r="AU410" s="1"/>
      <c r="AV410" s="1"/>
      <c r="AW410" s="1"/>
      <c r="AX410" s="1"/>
      <c r="AY410" s="1"/>
    </row>
    <row r="411" spans="1:51" ht="13.5" customHeight="1">
      <c r="A411" s="1"/>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1"/>
      <c r="AO411" s="1"/>
      <c r="AP411" s="1"/>
      <c r="AQ411" s="1"/>
      <c r="AR411" s="1"/>
      <c r="AS411" s="1"/>
      <c r="AT411" s="1"/>
      <c r="AU411" s="1"/>
      <c r="AV411" s="1"/>
      <c r="AW411" s="1"/>
      <c r="AX411" s="1"/>
      <c r="AY411" s="1"/>
    </row>
    <row r="412" spans="1:51" ht="13.5" customHeight="1">
      <c r="A412" s="1"/>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1"/>
      <c r="AO412" s="1"/>
      <c r="AP412" s="1"/>
      <c r="AQ412" s="1"/>
      <c r="AR412" s="1"/>
      <c r="AS412" s="1"/>
      <c r="AT412" s="1"/>
      <c r="AU412" s="1"/>
      <c r="AV412" s="1"/>
      <c r="AW412" s="1"/>
      <c r="AX412" s="1"/>
      <c r="AY412" s="1"/>
    </row>
    <row r="413" spans="1:51" ht="13.5" customHeight="1">
      <c r="A413" s="1"/>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1"/>
      <c r="AO413" s="1"/>
      <c r="AP413" s="1"/>
      <c r="AQ413" s="1"/>
      <c r="AR413" s="1"/>
      <c r="AS413" s="1"/>
      <c r="AT413" s="1"/>
      <c r="AU413" s="1"/>
      <c r="AV413" s="1"/>
      <c r="AW413" s="1"/>
      <c r="AX413" s="1"/>
      <c r="AY413" s="1"/>
    </row>
    <row r="414" spans="1:51" ht="13.5" customHeight="1">
      <c r="A414" s="1"/>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1"/>
      <c r="AO414" s="1"/>
      <c r="AP414" s="1"/>
      <c r="AQ414" s="1"/>
      <c r="AR414" s="1"/>
      <c r="AS414" s="1"/>
      <c r="AT414" s="1"/>
      <c r="AU414" s="1"/>
      <c r="AV414" s="1"/>
      <c r="AW414" s="1"/>
      <c r="AX414" s="1"/>
      <c r="AY414" s="1"/>
    </row>
    <row r="415" spans="1:51" ht="13.5" customHeight="1">
      <c r="A415" s="1"/>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1"/>
      <c r="AO415" s="1"/>
      <c r="AP415" s="1"/>
      <c r="AQ415" s="1"/>
      <c r="AR415" s="1"/>
      <c r="AS415" s="1"/>
      <c r="AT415" s="1"/>
      <c r="AU415" s="1"/>
      <c r="AV415" s="1"/>
      <c r="AW415" s="1"/>
      <c r="AX415" s="1"/>
      <c r="AY415" s="1"/>
    </row>
    <row r="416" spans="1:51" ht="13.5" customHeight="1">
      <c r="A416" s="1"/>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1"/>
      <c r="AO416" s="1"/>
      <c r="AP416" s="1"/>
      <c r="AQ416" s="1"/>
      <c r="AR416" s="1"/>
      <c r="AS416" s="1"/>
      <c r="AT416" s="1"/>
      <c r="AU416" s="1"/>
      <c r="AV416" s="1"/>
      <c r="AW416" s="1"/>
      <c r="AX416" s="1"/>
      <c r="AY416" s="1"/>
    </row>
    <row r="417" spans="1:51" ht="13.5" customHeight="1">
      <c r="A417" s="1"/>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1"/>
      <c r="AO417" s="1"/>
      <c r="AP417" s="1"/>
      <c r="AQ417" s="1"/>
      <c r="AR417" s="1"/>
      <c r="AS417" s="1"/>
      <c r="AT417" s="1"/>
      <c r="AU417" s="1"/>
      <c r="AV417" s="1"/>
      <c r="AW417" s="1"/>
      <c r="AX417" s="1"/>
      <c r="AY417" s="1"/>
    </row>
    <row r="418" spans="1:51" ht="13.5" customHeight="1">
      <c r="A418" s="1"/>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1"/>
      <c r="AO418" s="1"/>
      <c r="AP418" s="1"/>
      <c r="AQ418" s="1"/>
      <c r="AR418" s="1"/>
      <c r="AS418" s="1"/>
      <c r="AT418" s="1"/>
      <c r="AU418" s="1"/>
      <c r="AV418" s="1"/>
      <c r="AW418" s="1"/>
      <c r="AX418" s="1"/>
      <c r="AY418" s="1"/>
    </row>
    <row r="419" spans="1:51" ht="13.5" customHeight="1">
      <c r="A419" s="1"/>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1"/>
      <c r="AO419" s="1"/>
      <c r="AP419" s="1"/>
      <c r="AQ419" s="1"/>
      <c r="AR419" s="1"/>
      <c r="AS419" s="1"/>
      <c r="AT419" s="1"/>
      <c r="AU419" s="1"/>
      <c r="AV419" s="1"/>
      <c r="AW419" s="1"/>
      <c r="AX419" s="1"/>
      <c r="AY419" s="1"/>
    </row>
    <row r="420" spans="1:51" ht="13.5" customHeight="1">
      <c r="A420" s="1"/>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1"/>
      <c r="AO420" s="1"/>
      <c r="AP420" s="1"/>
      <c r="AQ420" s="1"/>
      <c r="AR420" s="1"/>
      <c r="AS420" s="1"/>
      <c r="AT420" s="1"/>
      <c r="AU420" s="1"/>
      <c r="AV420" s="1"/>
      <c r="AW420" s="1"/>
      <c r="AX420" s="1"/>
      <c r="AY420" s="1"/>
    </row>
    <row r="421" spans="1:51" ht="13.5" customHeight="1">
      <c r="A421" s="1"/>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1"/>
      <c r="AO421" s="1"/>
      <c r="AP421" s="1"/>
      <c r="AQ421" s="1"/>
      <c r="AR421" s="1"/>
      <c r="AS421" s="1"/>
      <c r="AT421" s="1"/>
      <c r="AU421" s="1"/>
      <c r="AV421" s="1"/>
      <c r="AW421" s="1"/>
      <c r="AX421" s="1"/>
      <c r="AY421" s="1"/>
    </row>
    <row r="422" spans="1:51" ht="13.5" customHeight="1">
      <c r="A422" s="1"/>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1"/>
      <c r="AO422" s="1"/>
      <c r="AP422" s="1"/>
      <c r="AQ422" s="1"/>
      <c r="AR422" s="1"/>
      <c r="AS422" s="1"/>
      <c r="AT422" s="1"/>
      <c r="AU422" s="1"/>
      <c r="AV422" s="1"/>
      <c r="AW422" s="1"/>
      <c r="AX422" s="1"/>
      <c r="AY422" s="1"/>
    </row>
    <row r="423" spans="1:51" ht="13.5" customHeight="1">
      <c r="A423" s="1"/>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1"/>
      <c r="AO423" s="1"/>
      <c r="AP423" s="1"/>
      <c r="AQ423" s="1"/>
      <c r="AR423" s="1"/>
      <c r="AS423" s="1"/>
      <c r="AT423" s="1"/>
      <c r="AU423" s="1"/>
      <c r="AV423" s="1"/>
      <c r="AW423" s="1"/>
      <c r="AX423" s="1"/>
      <c r="AY423" s="1"/>
    </row>
    <row r="424" spans="1:51" ht="13.5" customHeight="1">
      <c r="A424" s="1"/>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1"/>
      <c r="AO424" s="1"/>
      <c r="AP424" s="1"/>
      <c r="AQ424" s="1"/>
      <c r="AR424" s="1"/>
      <c r="AS424" s="1"/>
      <c r="AT424" s="1"/>
      <c r="AU424" s="1"/>
      <c r="AV424" s="1"/>
      <c r="AW424" s="1"/>
      <c r="AX424" s="1"/>
      <c r="AY424" s="1"/>
    </row>
    <row r="425" spans="1:51" ht="13.5" customHeight="1">
      <c r="A425" s="1"/>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1"/>
      <c r="AO425" s="1"/>
      <c r="AP425" s="1"/>
      <c r="AQ425" s="1"/>
      <c r="AR425" s="1"/>
      <c r="AS425" s="1"/>
      <c r="AT425" s="1"/>
      <c r="AU425" s="1"/>
      <c r="AV425" s="1"/>
      <c r="AW425" s="1"/>
      <c r="AX425" s="1"/>
      <c r="AY425" s="1"/>
    </row>
    <row r="426" spans="1:51" ht="13.5" customHeight="1">
      <c r="A426" s="1"/>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1"/>
      <c r="AO426" s="1"/>
      <c r="AP426" s="1"/>
      <c r="AQ426" s="1"/>
      <c r="AR426" s="1"/>
      <c r="AS426" s="1"/>
      <c r="AT426" s="1"/>
      <c r="AU426" s="1"/>
      <c r="AV426" s="1"/>
      <c r="AW426" s="1"/>
      <c r="AX426" s="1"/>
      <c r="AY426" s="1"/>
    </row>
    <row r="427" spans="1:51" ht="13.5" customHeight="1">
      <c r="A427" s="1"/>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1"/>
      <c r="AO427" s="1"/>
      <c r="AP427" s="1"/>
      <c r="AQ427" s="1"/>
      <c r="AR427" s="1"/>
      <c r="AS427" s="1"/>
      <c r="AT427" s="1"/>
      <c r="AU427" s="1"/>
      <c r="AV427" s="1"/>
      <c r="AW427" s="1"/>
      <c r="AX427" s="1"/>
      <c r="AY427" s="1"/>
    </row>
    <row r="428" spans="1:51" ht="13.5" customHeight="1">
      <c r="A428" s="1"/>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1"/>
      <c r="AO428" s="1"/>
      <c r="AP428" s="1"/>
      <c r="AQ428" s="1"/>
      <c r="AR428" s="1"/>
      <c r="AS428" s="1"/>
      <c r="AT428" s="1"/>
      <c r="AU428" s="1"/>
      <c r="AV428" s="1"/>
      <c r="AW428" s="1"/>
      <c r="AX428" s="1"/>
      <c r="AY428" s="1"/>
    </row>
    <row r="429" spans="1:51" ht="13.5" customHeight="1">
      <c r="A429" s="1"/>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1"/>
      <c r="AO429" s="1"/>
      <c r="AP429" s="1"/>
      <c r="AQ429" s="1"/>
      <c r="AR429" s="1"/>
      <c r="AS429" s="1"/>
      <c r="AT429" s="1"/>
      <c r="AU429" s="1"/>
      <c r="AV429" s="1"/>
      <c r="AW429" s="1"/>
      <c r="AX429" s="1"/>
      <c r="AY429" s="1"/>
    </row>
    <row r="430" spans="1:51" ht="13.5" customHeight="1">
      <c r="A430" s="1"/>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1"/>
      <c r="AO430" s="1"/>
      <c r="AP430" s="1"/>
      <c r="AQ430" s="1"/>
      <c r="AR430" s="1"/>
      <c r="AS430" s="1"/>
      <c r="AT430" s="1"/>
      <c r="AU430" s="1"/>
      <c r="AV430" s="1"/>
      <c r="AW430" s="1"/>
      <c r="AX430" s="1"/>
      <c r="AY430" s="1"/>
    </row>
    <row r="431" spans="1:51" ht="13.5" customHeight="1">
      <c r="A431" s="1"/>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1"/>
      <c r="AO431" s="1"/>
      <c r="AP431" s="1"/>
      <c r="AQ431" s="1"/>
      <c r="AR431" s="1"/>
      <c r="AS431" s="1"/>
      <c r="AT431" s="1"/>
      <c r="AU431" s="1"/>
      <c r="AV431" s="1"/>
      <c r="AW431" s="1"/>
      <c r="AX431" s="1"/>
      <c r="AY431" s="1"/>
    </row>
    <row r="432" spans="1:51" ht="13.5" customHeight="1">
      <c r="A432" s="1"/>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1"/>
      <c r="AO432" s="1"/>
      <c r="AP432" s="1"/>
      <c r="AQ432" s="1"/>
      <c r="AR432" s="1"/>
      <c r="AS432" s="1"/>
      <c r="AT432" s="1"/>
      <c r="AU432" s="1"/>
      <c r="AV432" s="1"/>
      <c r="AW432" s="1"/>
      <c r="AX432" s="1"/>
      <c r="AY432" s="1"/>
    </row>
    <row r="433" spans="1:51" ht="13.5" customHeight="1">
      <c r="A433" s="1"/>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1"/>
      <c r="AO433" s="1"/>
      <c r="AP433" s="1"/>
      <c r="AQ433" s="1"/>
      <c r="AR433" s="1"/>
      <c r="AS433" s="1"/>
      <c r="AT433" s="1"/>
      <c r="AU433" s="1"/>
      <c r="AV433" s="1"/>
      <c r="AW433" s="1"/>
      <c r="AX433" s="1"/>
      <c r="AY433" s="1"/>
    </row>
    <row r="434" spans="1:51" ht="13.5" customHeight="1">
      <c r="A434" s="1"/>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1"/>
      <c r="AO434" s="1"/>
      <c r="AP434" s="1"/>
      <c r="AQ434" s="1"/>
      <c r="AR434" s="1"/>
      <c r="AS434" s="1"/>
      <c r="AT434" s="1"/>
      <c r="AU434" s="1"/>
      <c r="AV434" s="1"/>
      <c r="AW434" s="1"/>
      <c r="AX434" s="1"/>
      <c r="AY434" s="1"/>
    </row>
    <row r="435" spans="1:51" ht="13.5" customHeight="1">
      <c r="A435" s="1"/>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1"/>
      <c r="AO435" s="1"/>
      <c r="AP435" s="1"/>
      <c r="AQ435" s="1"/>
      <c r="AR435" s="1"/>
      <c r="AS435" s="1"/>
      <c r="AT435" s="1"/>
      <c r="AU435" s="1"/>
      <c r="AV435" s="1"/>
      <c r="AW435" s="1"/>
      <c r="AX435" s="1"/>
      <c r="AY435" s="1"/>
    </row>
    <row r="436" spans="1:51" ht="13.5" customHeight="1">
      <c r="A436" s="1"/>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1"/>
      <c r="AO436" s="1"/>
      <c r="AP436" s="1"/>
      <c r="AQ436" s="1"/>
      <c r="AR436" s="1"/>
      <c r="AS436" s="1"/>
      <c r="AT436" s="1"/>
      <c r="AU436" s="1"/>
      <c r="AV436" s="1"/>
      <c r="AW436" s="1"/>
      <c r="AX436" s="1"/>
      <c r="AY436" s="1"/>
    </row>
    <row r="437" spans="1:51" ht="13.5" customHeight="1">
      <c r="A437" s="1"/>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1"/>
      <c r="AO437" s="1"/>
      <c r="AP437" s="1"/>
      <c r="AQ437" s="1"/>
      <c r="AR437" s="1"/>
      <c r="AS437" s="1"/>
      <c r="AT437" s="1"/>
      <c r="AU437" s="1"/>
      <c r="AV437" s="1"/>
      <c r="AW437" s="1"/>
      <c r="AX437" s="1"/>
      <c r="AY437" s="1"/>
    </row>
    <row r="438" spans="1:51" ht="13.5" customHeight="1">
      <c r="A438" s="1"/>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1"/>
      <c r="AO438" s="1"/>
      <c r="AP438" s="1"/>
      <c r="AQ438" s="1"/>
      <c r="AR438" s="1"/>
      <c r="AS438" s="1"/>
      <c r="AT438" s="1"/>
      <c r="AU438" s="1"/>
      <c r="AV438" s="1"/>
      <c r="AW438" s="1"/>
      <c r="AX438" s="1"/>
      <c r="AY438" s="1"/>
    </row>
    <row r="439" spans="1:51" ht="13.5" customHeight="1">
      <c r="A439" s="1"/>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1"/>
      <c r="AO439" s="1"/>
      <c r="AP439" s="1"/>
      <c r="AQ439" s="1"/>
      <c r="AR439" s="1"/>
      <c r="AS439" s="1"/>
      <c r="AT439" s="1"/>
      <c r="AU439" s="1"/>
      <c r="AV439" s="1"/>
      <c r="AW439" s="1"/>
      <c r="AX439" s="1"/>
      <c r="AY439" s="1"/>
    </row>
    <row r="440" spans="1:51" ht="13.5" customHeight="1">
      <c r="A440" s="1"/>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1"/>
      <c r="AO440" s="1"/>
      <c r="AP440" s="1"/>
      <c r="AQ440" s="1"/>
      <c r="AR440" s="1"/>
      <c r="AS440" s="1"/>
      <c r="AT440" s="1"/>
      <c r="AU440" s="1"/>
      <c r="AV440" s="1"/>
      <c r="AW440" s="1"/>
      <c r="AX440" s="1"/>
      <c r="AY440" s="1"/>
    </row>
    <row r="441" spans="1:51" ht="13.5" customHeight="1">
      <c r="A441" s="1"/>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1"/>
      <c r="AO441" s="1"/>
      <c r="AP441" s="1"/>
      <c r="AQ441" s="1"/>
      <c r="AR441" s="1"/>
      <c r="AS441" s="1"/>
      <c r="AT441" s="1"/>
      <c r="AU441" s="1"/>
      <c r="AV441" s="1"/>
      <c r="AW441" s="1"/>
      <c r="AX441" s="1"/>
      <c r="AY441" s="1"/>
    </row>
    <row r="442" spans="1:51" ht="13.5" customHeight="1">
      <c r="A442" s="1"/>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1"/>
      <c r="AO442" s="1"/>
      <c r="AP442" s="1"/>
      <c r="AQ442" s="1"/>
      <c r="AR442" s="1"/>
      <c r="AS442" s="1"/>
      <c r="AT442" s="1"/>
      <c r="AU442" s="1"/>
      <c r="AV442" s="1"/>
      <c r="AW442" s="1"/>
      <c r="AX442" s="1"/>
      <c r="AY442" s="1"/>
    </row>
    <row r="443" spans="1:51" ht="13.5" customHeight="1">
      <c r="A443" s="1"/>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1"/>
      <c r="AO443" s="1"/>
      <c r="AP443" s="1"/>
      <c r="AQ443" s="1"/>
      <c r="AR443" s="1"/>
      <c r="AS443" s="1"/>
      <c r="AT443" s="1"/>
      <c r="AU443" s="1"/>
      <c r="AV443" s="1"/>
      <c r="AW443" s="1"/>
      <c r="AX443" s="1"/>
      <c r="AY443" s="1"/>
    </row>
    <row r="444" spans="1:51" ht="13.5" customHeight="1">
      <c r="A444" s="1"/>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1"/>
      <c r="AO444" s="1"/>
      <c r="AP444" s="1"/>
      <c r="AQ444" s="1"/>
      <c r="AR444" s="1"/>
      <c r="AS444" s="1"/>
      <c r="AT444" s="1"/>
      <c r="AU444" s="1"/>
      <c r="AV444" s="1"/>
      <c r="AW444" s="1"/>
      <c r="AX444" s="1"/>
      <c r="AY444" s="1"/>
    </row>
    <row r="445" spans="1:51" ht="13.5" customHeight="1">
      <c r="A445" s="1"/>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1"/>
      <c r="AO445" s="1"/>
      <c r="AP445" s="1"/>
      <c r="AQ445" s="1"/>
      <c r="AR445" s="1"/>
      <c r="AS445" s="1"/>
      <c r="AT445" s="1"/>
      <c r="AU445" s="1"/>
      <c r="AV445" s="1"/>
      <c r="AW445" s="1"/>
      <c r="AX445" s="1"/>
      <c r="AY445" s="1"/>
    </row>
    <row r="446" spans="1:51" ht="13.5" customHeight="1">
      <c r="A446" s="1"/>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1"/>
      <c r="AO446" s="1"/>
      <c r="AP446" s="1"/>
      <c r="AQ446" s="1"/>
      <c r="AR446" s="1"/>
      <c r="AS446" s="1"/>
      <c r="AT446" s="1"/>
      <c r="AU446" s="1"/>
      <c r="AV446" s="1"/>
      <c r="AW446" s="1"/>
      <c r="AX446" s="1"/>
      <c r="AY446" s="1"/>
    </row>
    <row r="447" spans="1:51" ht="13.5" customHeight="1">
      <c r="A447" s="1"/>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1"/>
      <c r="AO447" s="1"/>
      <c r="AP447" s="1"/>
      <c r="AQ447" s="1"/>
      <c r="AR447" s="1"/>
      <c r="AS447" s="1"/>
      <c r="AT447" s="1"/>
      <c r="AU447" s="1"/>
      <c r="AV447" s="1"/>
      <c r="AW447" s="1"/>
      <c r="AX447" s="1"/>
      <c r="AY447" s="1"/>
    </row>
    <row r="448" spans="1:51" ht="13.5" customHeight="1">
      <c r="A448" s="1"/>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1"/>
      <c r="AO448" s="1"/>
      <c r="AP448" s="1"/>
      <c r="AQ448" s="1"/>
      <c r="AR448" s="1"/>
      <c r="AS448" s="1"/>
      <c r="AT448" s="1"/>
      <c r="AU448" s="1"/>
      <c r="AV448" s="1"/>
      <c r="AW448" s="1"/>
      <c r="AX448" s="1"/>
      <c r="AY448" s="1"/>
    </row>
    <row r="449" spans="1:51" ht="13.5" customHeight="1">
      <c r="A449" s="1"/>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1"/>
      <c r="AO449" s="1"/>
      <c r="AP449" s="1"/>
      <c r="AQ449" s="1"/>
      <c r="AR449" s="1"/>
      <c r="AS449" s="1"/>
      <c r="AT449" s="1"/>
      <c r="AU449" s="1"/>
      <c r="AV449" s="1"/>
      <c r="AW449" s="1"/>
      <c r="AX449" s="1"/>
      <c r="AY449" s="1"/>
    </row>
    <row r="450" spans="1:51" ht="13.5" customHeight="1">
      <c r="A450" s="1"/>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1"/>
      <c r="AO450" s="1"/>
      <c r="AP450" s="1"/>
      <c r="AQ450" s="1"/>
      <c r="AR450" s="1"/>
      <c r="AS450" s="1"/>
      <c r="AT450" s="1"/>
      <c r="AU450" s="1"/>
      <c r="AV450" s="1"/>
      <c r="AW450" s="1"/>
      <c r="AX450" s="1"/>
      <c r="AY450" s="1"/>
    </row>
    <row r="451" spans="1:51" ht="13.5" customHeight="1">
      <c r="A451" s="1"/>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1"/>
      <c r="AO451" s="1"/>
      <c r="AP451" s="1"/>
      <c r="AQ451" s="1"/>
      <c r="AR451" s="1"/>
      <c r="AS451" s="1"/>
      <c r="AT451" s="1"/>
      <c r="AU451" s="1"/>
      <c r="AV451" s="1"/>
      <c r="AW451" s="1"/>
      <c r="AX451" s="1"/>
      <c r="AY451" s="1"/>
    </row>
    <row r="452" spans="1:51" ht="13.5" customHeight="1">
      <c r="A452" s="1"/>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1"/>
      <c r="AO452" s="1"/>
      <c r="AP452" s="1"/>
      <c r="AQ452" s="1"/>
      <c r="AR452" s="1"/>
      <c r="AS452" s="1"/>
      <c r="AT452" s="1"/>
      <c r="AU452" s="1"/>
      <c r="AV452" s="1"/>
      <c r="AW452" s="1"/>
      <c r="AX452" s="1"/>
      <c r="AY452" s="1"/>
    </row>
    <row r="453" spans="1:51" ht="13.5" customHeight="1">
      <c r="A453" s="1"/>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1"/>
      <c r="AO453" s="1"/>
      <c r="AP453" s="1"/>
      <c r="AQ453" s="1"/>
      <c r="AR453" s="1"/>
      <c r="AS453" s="1"/>
      <c r="AT453" s="1"/>
      <c r="AU453" s="1"/>
      <c r="AV453" s="1"/>
      <c r="AW453" s="1"/>
      <c r="AX453" s="1"/>
      <c r="AY453" s="1"/>
    </row>
    <row r="454" spans="1:51" ht="13.5" customHeight="1">
      <c r="A454" s="1"/>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1"/>
      <c r="AO454" s="1"/>
      <c r="AP454" s="1"/>
      <c r="AQ454" s="1"/>
      <c r="AR454" s="1"/>
      <c r="AS454" s="1"/>
      <c r="AT454" s="1"/>
      <c r="AU454" s="1"/>
      <c r="AV454" s="1"/>
      <c r="AW454" s="1"/>
      <c r="AX454" s="1"/>
      <c r="AY454" s="1"/>
    </row>
    <row r="455" spans="1:51" ht="13.5" customHeight="1">
      <c r="A455" s="1"/>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1"/>
      <c r="AO455" s="1"/>
      <c r="AP455" s="1"/>
      <c r="AQ455" s="1"/>
      <c r="AR455" s="1"/>
      <c r="AS455" s="1"/>
      <c r="AT455" s="1"/>
      <c r="AU455" s="1"/>
      <c r="AV455" s="1"/>
      <c r="AW455" s="1"/>
      <c r="AX455" s="1"/>
      <c r="AY455" s="1"/>
    </row>
    <row r="456" spans="1:51" ht="13.5" customHeight="1">
      <c r="A456" s="1"/>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1"/>
      <c r="AO456" s="1"/>
      <c r="AP456" s="1"/>
      <c r="AQ456" s="1"/>
      <c r="AR456" s="1"/>
      <c r="AS456" s="1"/>
      <c r="AT456" s="1"/>
      <c r="AU456" s="1"/>
      <c r="AV456" s="1"/>
      <c r="AW456" s="1"/>
      <c r="AX456" s="1"/>
      <c r="AY456" s="1"/>
    </row>
    <row r="457" spans="1:51" ht="13.5" customHeight="1">
      <c r="A457" s="1"/>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1"/>
      <c r="AO457" s="1"/>
      <c r="AP457" s="1"/>
      <c r="AQ457" s="1"/>
      <c r="AR457" s="1"/>
      <c r="AS457" s="1"/>
      <c r="AT457" s="1"/>
      <c r="AU457" s="1"/>
      <c r="AV457" s="1"/>
      <c r="AW457" s="1"/>
      <c r="AX457" s="1"/>
      <c r="AY457" s="1"/>
    </row>
    <row r="458" spans="1:51" ht="13.5" customHeight="1">
      <c r="A458" s="1"/>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1"/>
      <c r="AO458" s="1"/>
      <c r="AP458" s="1"/>
      <c r="AQ458" s="1"/>
      <c r="AR458" s="1"/>
      <c r="AS458" s="1"/>
      <c r="AT458" s="1"/>
      <c r="AU458" s="1"/>
      <c r="AV458" s="1"/>
      <c r="AW458" s="1"/>
      <c r="AX458" s="1"/>
      <c r="AY458" s="1"/>
    </row>
    <row r="459" spans="1:51" ht="13.5" customHeight="1">
      <c r="A459" s="1"/>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1"/>
      <c r="AO459" s="1"/>
      <c r="AP459" s="1"/>
      <c r="AQ459" s="1"/>
      <c r="AR459" s="1"/>
      <c r="AS459" s="1"/>
      <c r="AT459" s="1"/>
      <c r="AU459" s="1"/>
      <c r="AV459" s="1"/>
      <c r="AW459" s="1"/>
      <c r="AX459" s="1"/>
      <c r="AY459" s="1"/>
    </row>
    <row r="460" spans="1:51" ht="13.5" customHeight="1">
      <c r="A460" s="1"/>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1"/>
      <c r="AO460" s="1"/>
      <c r="AP460" s="1"/>
      <c r="AQ460" s="1"/>
      <c r="AR460" s="1"/>
      <c r="AS460" s="1"/>
      <c r="AT460" s="1"/>
      <c r="AU460" s="1"/>
      <c r="AV460" s="1"/>
      <c r="AW460" s="1"/>
      <c r="AX460" s="1"/>
      <c r="AY460" s="1"/>
    </row>
    <row r="461" spans="1:51" ht="13.5" customHeight="1">
      <c r="A461" s="1"/>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1"/>
      <c r="AO461" s="1"/>
      <c r="AP461" s="1"/>
      <c r="AQ461" s="1"/>
      <c r="AR461" s="1"/>
      <c r="AS461" s="1"/>
      <c r="AT461" s="1"/>
      <c r="AU461" s="1"/>
      <c r="AV461" s="1"/>
      <c r="AW461" s="1"/>
      <c r="AX461" s="1"/>
      <c r="AY461" s="1"/>
    </row>
    <row r="462" spans="1:51" ht="13.5" customHeight="1">
      <c r="A462" s="1"/>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1"/>
      <c r="AO462" s="1"/>
      <c r="AP462" s="1"/>
      <c r="AQ462" s="1"/>
      <c r="AR462" s="1"/>
      <c r="AS462" s="1"/>
      <c r="AT462" s="1"/>
      <c r="AU462" s="1"/>
      <c r="AV462" s="1"/>
      <c r="AW462" s="1"/>
      <c r="AX462" s="1"/>
      <c r="AY462" s="1"/>
    </row>
    <row r="463" spans="1:51" ht="13.5" customHeight="1">
      <c r="A463" s="1"/>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1"/>
      <c r="AO463" s="1"/>
      <c r="AP463" s="1"/>
      <c r="AQ463" s="1"/>
      <c r="AR463" s="1"/>
      <c r="AS463" s="1"/>
      <c r="AT463" s="1"/>
      <c r="AU463" s="1"/>
      <c r="AV463" s="1"/>
      <c r="AW463" s="1"/>
      <c r="AX463" s="1"/>
      <c r="AY463" s="1"/>
    </row>
    <row r="464" spans="1:51" ht="13.5" customHeight="1">
      <c r="A464" s="1"/>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1"/>
      <c r="AO464" s="1"/>
      <c r="AP464" s="1"/>
      <c r="AQ464" s="1"/>
      <c r="AR464" s="1"/>
      <c r="AS464" s="1"/>
      <c r="AT464" s="1"/>
      <c r="AU464" s="1"/>
      <c r="AV464" s="1"/>
      <c r="AW464" s="1"/>
      <c r="AX464" s="1"/>
      <c r="AY464" s="1"/>
    </row>
    <row r="465" spans="1:51" ht="13.5" customHeight="1">
      <c r="A465" s="1"/>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1"/>
      <c r="AO465" s="1"/>
      <c r="AP465" s="1"/>
      <c r="AQ465" s="1"/>
      <c r="AR465" s="1"/>
      <c r="AS465" s="1"/>
      <c r="AT465" s="1"/>
      <c r="AU465" s="1"/>
      <c r="AV465" s="1"/>
      <c r="AW465" s="1"/>
      <c r="AX465" s="1"/>
      <c r="AY465" s="1"/>
    </row>
    <row r="466" spans="1:51" ht="13.5" customHeight="1">
      <c r="A466" s="1"/>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1"/>
      <c r="AO466" s="1"/>
      <c r="AP466" s="1"/>
      <c r="AQ466" s="1"/>
      <c r="AR466" s="1"/>
      <c r="AS466" s="1"/>
      <c r="AT466" s="1"/>
      <c r="AU466" s="1"/>
      <c r="AV466" s="1"/>
      <c r="AW466" s="1"/>
      <c r="AX466" s="1"/>
      <c r="AY466" s="1"/>
    </row>
    <row r="467" spans="1:51" ht="13.5" customHeight="1">
      <c r="A467" s="1"/>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1"/>
      <c r="AO467" s="1"/>
      <c r="AP467" s="1"/>
      <c r="AQ467" s="1"/>
      <c r="AR467" s="1"/>
      <c r="AS467" s="1"/>
      <c r="AT467" s="1"/>
      <c r="AU467" s="1"/>
      <c r="AV467" s="1"/>
      <c r="AW467" s="1"/>
      <c r="AX467" s="1"/>
      <c r="AY467" s="1"/>
    </row>
    <row r="468" spans="1:51" ht="13.5" customHeight="1">
      <c r="A468" s="1"/>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1"/>
      <c r="AO468" s="1"/>
      <c r="AP468" s="1"/>
      <c r="AQ468" s="1"/>
      <c r="AR468" s="1"/>
      <c r="AS468" s="1"/>
      <c r="AT468" s="1"/>
      <c r="AU468" s="1"/>
      <c r="AV468" s="1"/>
      <c r="AW468" s="1"/>
      <c r="AX468" s="1"/>
      <c r="AY468" s="1"/>
    </row>
    <row r="469" spans="1:51" ht="13.5" customHeight="1">
      <c r="A469" s="1"/>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1"/>
      <c r="AO469" s="1"/>
      <c r="AP469" s="1"/>
      <c r="AQ469" s="1"/>
      <c r="AR469" s="1"/>
      <c r="AS469" s="1"/>
      <c r="AT469" s="1"/>
      <c r="AU469" s="1"/>
      <c r="AV469" s="1"/>
      <c r="AW469" s="1"/>
      <c r="AX469" s="1"/>
      <c r="AY469" s="1"/>
    </row>
    <row r="470" spans="1:51" ht="13.5" customHeight="1">
      <c r="A470" s="1"/>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1"/>
      <c r="AO470" s="1"/>
      <c r="AP470" s="1"/>
      <c r="AQ470" s="1"/>
      <c r="AR470" s="1"/>
      <c r="AS470" s="1"/>
      <c r="AT470" s="1"/>
      <c r="AU470" s="1"/>
      <c r="AV470" s="1"/>
      <c r="AW470" s="1"/>
      <c r="AX470" s="1"/>
      <c r="AY470" s="1"/>
    </row>
    <row r="471" spans="1:51" ht="13.5" customHeight="1">
      <c r="A471" s="1"/>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1"/>
      <c r="AO471" s="1"/>
      <c r="AP471" s="1"/>
      <c r="AQ471" s="1"/>
      <c r="AR471" s="1"/>
      <c r="AS471" s="1"/>
      <c r="AT471" s="1"/>
      <c r="AU471" s="1"/>
      <c r="AV471" s="1"/>
      <c r="AW471" s="1"/>
      <c r="AX471" s="1"/>
      <c r="AY471" s="1"/>
    </row>
    <row r="472" spans="1:51" ht="13.5" customHeight="1">
      <c r="A472" s="1"/>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1"/>
      <c r="AO472" s="1"/>
      <c r="AP472" s="1"/>
      <c r="AQ472" s="1"/>
      <c r="AR472" s="1"/>
      <c r="AS472" s="1"/>
      <c r="AT472" s="1"/>
      <c r="AU472" s="1"/>
      <c r="AV472" s="1"/>
      <c r="AW472" s="1"/>
      <c r="AX472" s="1"/>
      <c r="AY472" s="1"/>
    </row>
    <row r="473" spans="1:51" ht="13.5" customHeight="1">
      <c r="A473" s="1"/>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1"/>
      <c r="AO473" s="1"/>
      <c r="AP473" s="1"/>
      <c r="AQ473" s="1"/>
      <c r="AR473" s="1"/>
      <c r="AS473" s="1"/>
      <c r="AT473" s="1"/>
      <c r="AU473" s="1"/>
      <c r="AV473" s="1"/>
      <c r="AW473" s="1"/>
      <c r="AX473" s="1"/>
      <c r="AY473" s="1"/>
    </row>
    <row r="474" spans="1:51" ht="13.5" customHeight="1">
      <c r="A474" s="1"/>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1"/>
      <c r="AO474" s="1"/>
      <c r="AP474" s="1"/>
      <c r="AQ474" s="1"/>
      <c r="AR474" s="1"/>
      <c r="AS474" s="1"/>
      <c r="AT474" s="1"/>
      <c r="AU474" s="1"/>
      <c r="AV474" s="1"/>
      <c r="AW474" s="1"/>
      <c r="AX474" s="1"/>
      <c r="AY474" s="1"/>
    </row>
    <row r="475" spans="1:51" ht="13.5" customHeight="1">
      <c r="A475" s="1"/>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1"/>
      <c r="AO475" s="1"/>
      <c r="AP475" s="1"/>
      <c r="AQ475" s="1"/>
      <c r="AR475" s="1"/>
      <c r="AS475" s="1"/>
      <c r="AT475" s="1"/>
      <c r="AU475" s="1"/>
      <c r="AV475" s="1"/>
      <c r="AW475" s="1"/>
      <c r="AX475" s="1"/>
      <c r="AY475" s="1"/>
    </row>
    <row r="476" spans="1:51" ht="13.5" customHeight="1">
      <c r="A476" s="1"/>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1"/>
      <c r="AO476" s="1"/>
      <c r="AP476" s="1"/>
      <c r="AQ476" s="1"/>
      <c r="AR476" s="1"/>
      <c r="AS476" s="1"/>
      <c r="AT476" s="1"/>
      <c r="AU476" s="1"/>
      <c r="AV476" s="1"/>
      <c r="AW476" s="1"/>
      <c r="AX476" s="1"/>
      <c r="AY476" s="1"/>
    </row>
    <row r="477" spans="1:51" ht="13.5" customHeight="1">
      <c r="A477" s="1"/>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1"/>
      <c r="AO477" s="1"/>
      <c r="AP477" s="1"/>
      <c r="AQ477" s="1"/>
      <c r="AR477" s="1"/>
      <c r="AS477" s="1"/>
      <c r="AT477" s="1"/>
      <c r="AU477" s="1"/>
      <c r="AV477" s="1"/>
      <c r="AW477" s="1"/>
      <c r="AX477" s="1"/>
      <c r="AY477" s="1"/>
    </row>
    <row r="478" spans="1:51" ht="13.5" customHeight="1">
      <c r="A478" s="1"/>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1"/>
      <c r="AO478" s="1"/>
      <c r="AP478" s="1"/>
      <c r="AQ478" s="1"/>
      <c r="AR478" s="1"/>
      <c r="AS478" s="1"/>
      <c r="AT478" s="1"/>
      <c r="AU478" s="1"/>
      <c r="AV478" s="1"/>
      <c r="AW478" s="1"/>
      <c r="AX478" s="1"/>
      <c r="AY478" s="1"/>
    </row>
    <row r="479" spans="1:51" ht="13.5" customHeight="1">
      <c r="A479" s="1"/>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1"/>
      <c r="AO479" s="1"/>
      <c r="AP479" s="1"/>
      <c r="AQ479" s="1"/>
      <c r="AR479" s="1"/>
      <c r="AS479" s="1"/>
      <c r="AT479" s="1"/>
      <c r="AU479" s="1"/>
      <c r="AV479" s="1"/>
      <c r="AW479" s="1"/>
      <c r="AX479" s="1"/>
      <c r="AY479" s="1"/>
    </row>
    <row r="480" spans="1:51" ht="13.5" customHeight="1">
      <c r="A480" s="1"/>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1"/>
      <c r="AO480" s="1"/>
      <c r="AP480" s="1"/>
      <c r="AQ480" s="1"/>
      <c r="AR480" s="1"/>
      <c r="AS480" s="1"/>
      <c r="AT480" s="1"/>
      <c r="AU480" s="1"/>
      <c r="AV480" s="1"/>
      <c r="AW480" s="1"/>
      <c r="AX480" s="1"/>
      <c r="AY480" s="1"/>
    </row>
    <row r="481" spans="1:51" ht="13.5" customHeight="1">
      <c r="A481" s="1"/>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1"/>
      <c r="AO481" s="1"/>
      <c r="AP481" s="1"/>
      <c r="AQ481" s="1"/>
      <c r="AR481" s="1"/>
      <c r="AS481" s="1"/>
      <c r="AT481" s="1"/>
      <c r="AU481" s="1"/>
      <c r="AV481" s="1"/>
      <c r="AW481" s="1"/>
      <c r="AX481" s="1"/>
      <c r="AY481" s="1"/>
    </row>
    <row r="482" spans="1:51" ht="13.5" customHeight="1">
      <c r="A482" s="1"/>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1"/>
      <c r="AO482" s="1"/>
      <c r="AP482" s="1"/>
      <c r="AQ482" s="1"/>
      <c r="AR482" s="1"/>
      <c r="AS482" s="1"/>
      <c r="AT482" s="1"/>
      <c r="AU482" s="1"/>
      <c r="AV482" s="1"/>
      <c r="AW482" s="1"/>
      <c r="AX482" s="1"/>
      <c r="AY482" s="1"/>
    </row>
    <row r="483" spans="1:51" ht="13.5" customHeight="1">
      <c r="A483" s="1"/>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1"/>
      <c r="AO483" s="1"/>
      <c r="AP483" s="1"/>
      <c r="AQ483" s="1"/>
      <c r="AR483" s="1"/>
      <c r="AS483" s="1"/>
      <c r="AT483" s="1"/>
      <c r="AU483" s="1"/>
      <c r="AV483" s="1"/>
      <c r="AW483" s="1"/>
      <c r="AX483" s="1"/>
      <c r="AY483" s="1"/>
    </row>
    <row r="484" spans="1:51" ht="13.5" customHeight="1">
      <c r="A484" s="1"/>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1"/>
      <c r="AO484" s="1"/>
      <c r="AP484" s="1"/>
      <c r="AQ484" s="1"/>
      <c r="AR484" s="1"/>
      <c r="AS484" s="1"/>
      <c r="AT484" s="1"/>
      <c r="AU484" s="1"/>
      <c r="AV484" s="1"/>
      <c r="AW484" s="1"/>
      <c r="AX484" s="1"/>
      <c r="AY484" s="1"/>
    </row>
    <row r="485" spans="1:51" ht="13.5" customHeight="1">
      <c r="A485" s="1"/>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1"/>
      <c r="AO485" s="1"/>
      <c r="AP485" s="1"/>
      <c r="AQ485" s="1"/>
      <c r="AR485" s="1"/>
      <c r="AS485" s="1"/>
      <c r="AT485" s="1"/>
      <c r="AU485" s="1"/>
      <c r="AV485" s="1"/>
      <c r="AW485" s="1"/>
      <c r="AX485" s="1"/>
      <c r="AY485" s="1"/>
    </row>
    <row r="486" spans="1:51" ht="13.5" customHeight="1">
      <c r="A486" s="1"/>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1"/>
      <c r="AO486" s="1"/>
      <c r="AP486" s="1"/>
      <c r="AQ486" s="1"/>
      <c r="AR486" s="1"/>
      <c r="AS486" s="1"/>
      <c r="AT486" s="1"/>
      <c r="AU486" s="1"/>
      <c r="AV486" s="1"/>
      <c r="AW486" s="1"/>
      <c r="AX486" s="1"/>
      <c r="AY486" s="1"/>
    </row>
    <row r="487" spans="1:51" ht="13.5" customHeight="1">
      <c r="A487" s="1"/>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1"/>
      <c r="AO487" s="1"/>
      <c r="AP487" s="1"/>
      <c r="AQ487" s="1"/>
      <c r="AR487" s="1"/>
      <c r="AS487" s="1"/>
      <c r="AT487" s="1"/>
      <c r="AU487" s="1"/>
      <c r="AV487" s="1"/>
      <c r="AW487" s="1"/>
      <c r="AX487" s="1"/>
      <c r="AY487" s="1"/>
    </row>
    <row r="488" spans="1:51" ht="13.5" customHeight="1">
      <c r="A488" s="1"/>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1"/>
      <c r="AO488" s="1"/>
      <c r="AP488" s="1"/>
      <c r="AQ488" s="1"/>
      <c r="AR488" s="1"/>
      <c r="AS488" s="1"/>
      <c r="AT488" s="1"/>
      <c r="AU488" s="1"/>
      <c r="AV488" s="1"/>
      <c r="AW488" s="1"/>
      <c r="AX488" s="1"/>
      <c r="AY488" s="1"/>
    </row>
    <row r="489" spans="1:51" ht="13.5" customHeight="1">
      <c r="A489" s="1"/>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1"/>
      <c r="AO489" s="1"/>
      <c r="AP489" s="1"/>
      <c r="AQ489" s="1"/>
      <c r="AR489" s="1"/>
      <c r="AS489" s="1"/>
      <c r="AT489" s="1"/>
      <c r="AU489" s="1"/>
      <c r="AV489" s="1"/>
      <c r="AW489" s="1"/>
      <c r="AX489" s="1"/>
      <c r="AY489" s="1"/>
    </row>
    <row r="490" spans="1:51" ht="13.5" customHeight="1">
      <c r="A490" s="1"/>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1"/>
      <c r="AO490" s="1"/>
      <c r="AP490" s="1"/>
      <c r="AQ490" s="1"/>
      <c r="AR490" s="1"/>
      <c r="AS490" s="1"/>
      <c r="AT490" s="1"/>
      <c r="AU490" s="1"/>
      <c r="AV490" s="1"/>
      <c r="AW490" s="1"/>
      <c r="AX490" s="1"/>
      <c r="AY490" s="1"/>
    </row>
    <row r="491" spans="1:51" ht="13.5" customHeight="1">
      <c r="A491" s="1"/>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1"/>
      <c r="AO491" s="1"/>
      <c r="AP491" s="1"/>
      <c r="AQ491" s="1"/>
      <c r="AR491" s="1"/>
      <c r="AS491" s="1"/>
      <c r="AT491" s="1"/>
      <c r="AU491" s="1"/>
      <c r="AV491" s="1"/>
      <c r="AW491" s="1"/>
      <c r="AX491" s="1"/>
      <c r="AY491" s="1"/>
    </row>
    <row r="492" spans="1:51" ht="13.5" customHeight="1">
      <c r="A492" s="1"/>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1"/>
      <c r="AO492" s="1"/>
      <c r="AP492" s="1"/>
      <c r="AQ492" s="1"/>
      <c r="AR492" s="1"/>
      <c r="AS492" s="1"/>
      <c r="AT492" s="1"/>
      <c r="AU492" s="1"/>
      <c r="AV492" s="1"/>
      <c r="AW492" s="1"/>
      <c r="AX492" s="1"/>
      <c r="AY492" s="1"/>
    </row>
    <row r="493" spans="1:51" ht="13.5" customHeight="1">
      <c r="A493" s="1"/>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1"/>
      <c r="AO493" s="1"/>
      <c r="AP493" s="1"/>
      <c r="AQ493" s="1"/>
      <c r="AR493" s="1"/>
      <c r="AS493" s="1"/>
      <c r="AT493" s="1"/>
      <c r="AU493" s="1"/>
      <c r="AV493" s="1"/>
      <c r="AW493" s="1"/>
      <c r="AX493" s="1"/>
      <c r="AY493" s="1"/>
    </row>
    <row r="494" spans="1:51" ht="13.5" customHeight="1">
      <c r="A494" s="1"/>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1"/>
      <c r="AO494" s="1"/>
      <c r="AP494" s="1"/>
      <c r="AQ494" s="1"/>
      <c r="AR494" s="1"/>
      <c r="AS494" s="1"/>
      <c r="AT494" s="1"/>
      <c r="AU494" s="1"/>
      <c r="AV494" s="1"/>
      <c r="AW494" s="1"/>
      <c r="AX494" s="1"/>
      <c r="AY494" s="1"/>
    </row>
    <row r="495" spans="1:51" ht="13.5" customHeight="1">
      <c r="A495" s="1"/>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1"/>
      <c r="AO495" s="1"/>
      <c r="AP495" s="1"/>
      <c r="AQ495" s="1"/>
      <c r="AR495" s="1"/>
      <c r="AS495" s="1"/>
      <c r="AT495" s="1"/>
      <c r="AU495" s="1"/>
      <c r="AV495" s="1"/>
      <c r="AW495" s="1"/>
      <c r="AX495" s="1"/>
      <c r="AY495" s="1"/>
    </row>
    <row r="496" spans="1:51" ht="13.5" customHeight="1">
      <c r="A496" s="1"/>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1"/>
      <c r="AO496" s="1"/>
      <c r="AP496" s="1"/>
      <c r="AQ496" s="1"/>
      <c r="AR496" s="1"/>
      <c r="AS496" s="1"/>
      <c r="AT496" s="1"/>
      <c r="AU496" s="1"/>
      <c r="AV496" s="1"/>
      <c r="AW496" s="1"/>
      <c r="AX496" s="1"/>
      <c r="AY496" s="1"/>
    </row>
    <row r="497" spans="1:51" ht="13.5" customHeight="1">
      <c r="A497" s="1"/>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1"/>
      <c r="AO497" s="1"/>
      <c r="AP497" s="1"/>
      <c r="AQ497" s="1"/>
      <c r="AR497" s="1"/>
      <c r="AS497" s="1"/>
      <c r="AT497" s="1"/>
      <c r="AU497" s="1"/>
      <c r="AV497" s="1"/>
      <c r="AW497" s="1"/>
      <c r="AX497" s="1"/>
      <c r="AY497" s="1"/>
    </row>
    <row r="498" spans="1:51" ht="13.5" customHeight="1">
      <c r="A498" s="1"/>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1"/>
      <c r="AO498" s="1"/>
      <c r="AP498" s="1"/>
      <c r="AQ498" s="1"/>
      <c r="AR498" s="1"/>
      <c r="AS498" s="1"/>
      <c r="AT498" s="1"/>
      <c r="AU498" s="1"/>
      <c r="AV498" s="1"/>
      <c r="AW498" s="1"/>
      <c r="AX498" s="1"/>
      <c r="AY498" s="1"/>
    </row>
    <row r="499" spans="1:51" ht="13.5" customHeight="1">
      <c r="A499" s="1"/>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1"/>
      <c r="AO499" s="1"/>
      <c r="AP499" s="1"/>
      <c r="AQ499" s="1"/>
      <c r="AR499" s="1"/>
      <c r="AS499" s="1"/>
      <c r="AT499" s="1"/>
      <c r="AU499" s="1"/>
      <c r="AV499" s="1"/>
      <c r="AW499" s="1"/>
      <c r="AX499" s="1"/>
      <c r="AY499" s="1"/>
    </row>
    <row r="500" spans="1:51" ht="13.5" customHeight="1">
      <c r="A500" s="1"/>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1"/>
      <c r="AO500" s="1"/>
      <c r="AP500" s="1"/>
      <c r="AQ500" s="1"/>
      <c r="AR500" s="1"/>
      <c r="AS500" s="1"/>
      <c r="AT500" s="1"/>
      <c r="AU500" s="1"/>
      <c r="AV500" s="1"/>
      <c r="AW500" s="1"/>
      <c r="AX500" s="1"/>
      <c r="AY500" s="1"/>
    </row>
    <row r="501" spans="1:51" ht="13.5" customHeight="1">
      <c r="A501" s="1"/>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1"/>
      <c r="AO501" s="1"/>
      <c r="AP501" s="1"/>
      <c r="AQ501" s="1"/>
      <c r="AR501" s="1"/>
      <c r="AS501" s="1"/>
      <c r="AT501" s="1"/>
      <c r="AU501" s="1"/>
      <c r="AV501" s="1"/>
      <c r="AW501" s="1"/>
      <c r="AX501" s="1"/>
      <c r="AY501" s="1"/>
    </row>
    <row r="502" spans="1:51" ht="13.5" customHeight="1">
      <c r="A502" s="1"/>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1"/>
      <c r="AO502" s="1"/>
      <c r="AP502" s="1"/>
      <c r="AQ502" s="1"/>
      <c r="AR502" s="1"/>
      <c r="AS502" s="1"/>
      <c r="AT502" s="1"/>
      <c r="AU502" s="1"/>
      <c r="AV502" s="1"/>
      <c r="AW502" s="1"/>
      <c r="AX502" s="1"/>
      <c r="AY502" s="1"/>
    </row>
    <row r="503" spans="1:51" ht="13.5" customHeight="1">
      <c r="A503" s="1"/>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1"/>
      <c r="AO503" s="1"/>
      <c r="AP503" s="1"/>
      <c r="AQ503" s="1"/>
      <c r="AR503" s="1"/>
      <c r="AS503" s="1"/>
      <c r="AT503" s="1"/>
      <c r="AU503" s="1"/>
      <c r="AV503" s="1"/>
      <c r="AW503" s="1"/>
      <c r="AX503" s="1"/>
      <c r="AY503" s="1"/>
    </row>
    <row r="504" spans="1:51" ht="13.5" customHeight="1">
      <c r="A504" s="1"/>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1"/>
      <c r="AO504" s="1"/>
      <c r="AP504" s="1"/>
      <c r="AQ504" s="1"/>
      <c r="AR504" s="1"/>
      <c r="AS504" s="1"/>
      <c r="AT504" s="1"/>
      <c r="AU504" s="1"/>
      <c r="AV504" s="1"/>
      <c r="AW504" s="1"/>
      <c r="AX504" s="1"/>
      <c r="AY504" s="1"/>
    </row>
    <row r="505" spans="1:51" ht="13.5" customHeight="1">
      <c r="A505" s="1"/>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1"/>
      <c r="AO505" s="1"/>
      <c r="AP505" s="1"/>
      <c r="AQ505" s="1"/>
      <c r="AR505" s="1"/>
      <c r="AS505" s="1"/>
      <c r="AT505" s="1"/>
      <c r="AU505" s="1"/>
      <c r="AV505" s="1"/>
      <c r="AW505" s="1"/>
      <c r="AX505" s="1"/>
      <c r="AY505" s="1"/>
    </row>
    <row r="506" spans="1:51" ht="13.5" customHeight="1">
      <c r="A506" s="1"/>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1"/>
      <c r="AO506" s="1"/>
      <c r="AP506" s="1"/>
      <c r="AQ506" s="1"/>
      <c r="AR506" s="1"/>
      <c r="AS506" s="1"/>
      <c r="AT506" s="1"/>
      <c r="AU506" s="1"/>
      <c r="AV506" s="1"/>
      <c r="AW506" s="1"/>
      <c r="AX506" s="1"/>
      <c r="AY506" s="1"/>
    </row>
    <row r="507" spans="1:51" ht="13.5" customHeight="1">
      <c r="A507" s="1"/>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1"/>
      <c r="AO507" s="1"/>
      <c r="AP507" s="1"/>
      <c r="AQ507" s="1"/>
      <c r="AR507" s="1"/>
      <c r="AS507" s="1"/>
      <c r="AT507" s="1"/>
      <c r="AU507" s="1"/>
      <c r="AV507" s="1"/>
      <c r="AW507" s="1"/>
      <c r="AX507" s="1"/>
      <c r="AY507" s="1"/>
    </row>
    <row r="508" spans="1:51" ht="13.5" customHeight="1">
      <c r="A508" s="1"/>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1"/>
      <c r="AO508" s="1"/>
      <c r="AP508" s="1"/>
      <c r="AQ508" s="1"/>
      <c r="AR508" s="1"/>
      <c r="AS508" s="1"/>
      <c r="AT508" s="1"/>
      <c r="AU508" s="1"/>
      <c r="AV508" s="1"/>
      <c r="AW508" s="1"/>
      <c r="AX508" s="1"/>
      <c r="AY508" s="1"/>
    </row>
    <row r="509" spans="1:51" ht="13.5" customHeight="1">
      <c r="A509" s="1"/>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1"/>
      <c r="AO509" s="1"/>
      <c r="AP509" s="1"/>
      <c r="AQ509" s="1"/>
      <c r="AR509" s="1"/>
      <c r="AS509" s="1"/>
      <c r="AT509" s="1"/>
      <c r="AU509" s="1"/>
      <c r="AV509" s="1"/>
      <c r="AW509" s="1"/>
      <c r="AX509" s="1"/>
      <c r="AY509" s="1"/>
    </row>
    <row r="510" spans="1:51" ht="13.5" customHeight="1">
      <c r="A510" s="1"/>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1"/>
      <c r="AO510" s="1"/>
      <c r="AP510" s="1"/>
      <c r="AQ510" s="1"/>
      <c r="AR510" s="1"/>
      <c r="AS510" s="1"/>
      <c r="AT510" s="1"/>
      <c r="AU510" s="1"/>
      <c r="AV510" s="1"/>
      <c r="AW510" s="1"/>
      <c r="AX510" s="1"/>
      <c r="AY510" s="1"/>
    </row>
    <row r="511" spans="1:51" ht="13.5" customHeight="1">
      <c r="A511" s="1"/>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1"/>
      <c r="AO511" s="1"/>
      <c r="AP511" s="1"/>
      <c r="AQ511" s="1"/>
      <c r="AR511" s="1"/>
      <c r="AS511" s="1"/>
      <c r="AT511" s="1"/>
      <c r="AU511" s="1"/>
      <c r="AV511" s="1"/>
      <c r="AW511" s="1"/>
      <c r="AX511" s="1"/>
      <c r="AY511" s="1"/>
    </row>
    <row r="512" spans="1:51" ht="13.5" customHeight="1">
      <c r="A512" s="1"/>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1"/>
      <c r="AO512" s="1"/>
      <c r="AP512" s="1"/>
      <c r="AQ512" s="1"/>
      <c r="AR512" s="1"/>
      <c r="AS512" s="1"/>
      <c r="AT512" s="1"/>
      <c r="AU512" s="1"/>
      <c r="AV512" s="1"/>
      <c r="AW512" s="1"/>
      <c r="AX512" s="1"/>
      <c r="AY512" s="1"/>
    </row>
    <row r="513" spans="1:51" ht="13.5" customHeight="1">
      <c r="A513" s="1"/>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1"/>
      <c r="AO513" s="1"/>
      <c r="AP513" s="1"/>
      <c r="AQ513" s="1"/>
      <c r="AR513" s="1"/>
      <c r="AS513" s="1"/>
      <c r="AT513" s="1"/>
      <c r="AU513" s="1"/>
      <c r="AV513" s="1"/>
      <c r="AW513" s="1"/>
      <c r="AX513" s="1"/>
      <c r="AY513" s="1"/>
    </row>
    <row r="514" spans="1:51" ht="13.5" customHeight="1">
      <c r="A514" s="1"/>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1"/>
      <c r="AO514" s="1"/>
      <c r="AP514" s="1"/>
      <c r="AQ514" s="1"/>
      <c r="AR514" s="1"/>
      <c r="AS514" s="1"/>
      <c r="AT514" s="1"/>
      <c r="AU514" s="1"/>
      <c r="AV514" s="1"/>
      <c r="AW514" s="1"/>
      <c r="AX514" s="1"/>
      <c r="AY514" s="1"/>
    </row>
    <row r="515" spans="1:51" ht="13.5" customHeight="1">
      <c r="A515" s="1"/>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1"/>
      <c r="AO515" s="1"/>
      <c r="AP515" s="1"/>
      <c r="AQ515" s="1"/>
      <c r="AR515" s="1"/>
      <c r="AS515" s="1"/>
      <c r="AT515" s="1"/>
      <c r="AU515" s="1"/>
      <c r="AV515" s="1"/>
      <c r="AW515" s="1"/>
      <c r="AX515" s="1"/>
      <c r="AY515" s="1"/>
    </row>
    <row r="516" spans="1:51" ht="13.5" customHeight="1">
      <c r="A516" s="1"/>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1"/>
      <c r="AO516" s="1"/>
      <c r="AP516" s="1"/>
      <c r="AQ516" s="1"/>
      <c r="AR516" s="1"/>
      <c r="AS516" s="1"/>
      <c r="AT516" s="1"/>
      <c r="AU516" s="1"/>
      <c r="AV516" s="1"/>
      <c r="AW516" s="1"/>
      <c r="AX516" s="1"/>
      <c r="AY516" s="1"/>
    </row>
    <row r="517" spans="1:51" ht="13.5" customHeight="1">
      <c r="A517" s="1"/>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1"/>
      <c r="AO517" s="1"/>
      <c r="AP517" s="1"/>
      <c r="AQ517" s="1"/>
      <c r="AR517" s="1"/>
      <c r="AS517" s="1"/>
      <c r="AT517" s="1"/>
      <c r="AU517" s="1"/>
      <c r="AV517" s="1"/>
      <c r="AW517" s="1"/>
      <c r="AX517" s="1"/>
      <c r="AY517" s="1"/>
    </row>
    <row r="518" spans="1:51" ht="13.5" customHeight="1">
      <c r="A518" s="1"/>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1"/>
      <c r="AO518" s="1"/>
      <c r="AP518" s="1"/>
      <c r="AQ518" s="1"/>
      <c r="AR518" s="1"/>
      <c r="AS518" s="1"/>
      <c r="AT518" s="1"/>
      <c r="AU518" s="1"/>
      <c r="AV518" s="1"/>
      <c r="AW518" s="1"/>
      <c r="AX518" s="1"/>
      <c r="AY518" s="1"/>
    </row>
    <row r="519" spans="1:51" ht="13.5" customHeight="1">
      <c r="A519" s="1"/>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1"/>
      <c r="AO519" s="1"/>
      <c r="AP519" s="1"/>
      <c r="AQ519" s="1"/>
      <c r="AR519" s="1"/>
      <c r="AS519" s="1"/>
      <c r="AT519" s="1"/>
      <c r="AU519" s="1"/>
      <c r="AV519" s="1"/>
      <c r="AW519" s="1"/>
      <c r="AX519" s="1"/>
      <c r="AY519" s="1"/>
    </row>
    <row r="520" spans="1:51" ht="13.5" customHeight="1">
      <c r="A520" s="1"/>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1"/>
      <c r="AO520" s="1"/>
      <c r="AP520" s="1"/>
      <c r="AQ520" s="1"/>
      <c r="AR520" s="1"/>
      <c r="AS520" s="1"/>
      <c r="AT520" s="1"/>
      <c r="AU520" s="1"/>
      <c r="AV520" s="1"/>
      <c r="AW520" s="1"/>
      <c r="AX520" s="1"/>
      <c r="AY520" s="1"/>
    </row>
    <row r="521" spans="1:51" ht="13.5" customHeight="1">
      <c r="A521" s="1"/>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1"/>
      <c r="AO521" s="1"/>
      <c r="AP521" s="1"/>
      <c r="AQ521" s="1"/>
      <c r="AR521" s="1"/>
      <c r="AS521" s="1"/>
      <c r="AT521" s="1"/>
      <c r="AU521" s="1"/>
      <c r="AV521" s="1"/>
      <c r="AW521" s="1"/>
      <c r="AX521" s="1"/>
      <c r="AY521" s="1"/>
    </row>
    <row r="522" spans="1:51" ht="13.5" customHeight="1">
      <c r="A522" s="1"/>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1"/>
      <c r="AO522" s="1"/>
      <c r="AP522" s="1"/>
      <c r="AQ522" s="1"/>
      <c r="AR522" s="1"/>
      <c r="AS522" s="1"/>
      <c r="AT522" s="1"/>
      <c r="AU522" s="1"/>
      <c r="AV522" s="1"/>
      <c r="AW522" s="1"/>
      <c r="AX522" s="1"/>
      <c r="AY522" s="1"/>
    </row>
    <row r="523" spans="1:51" ht="13.5" customHeight="1">
      <c r="A523" s="1"/>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1"/>
      <c r="AO523" s="1"/>
      <c r="AP523" s="1"/>
      <c r="AQ523" s="1"/>
      <c r="AR523" s="1"/>
      <c r="AS523" s="1"/>
      <c r="AT523" s="1"/>
      <c r="AU523" s="1"/>
      <c r="AV523" s="1"/>
      <c r="AW523" s="1"/>
      <c r="AX523" s="1"/>
      <c r="AY523" s="1"/>
    </row>
    <row r="524" spans="1:51" ht="13.5" customHeight="1">
      <c r="A524" s="1"/>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1"/>
      <c r="AO524" s="1"/>
      <c r="AP524" s="1"/>
      <c r="AQ524" s="1"/>
      <c r="AR524" s="1"/>
      <c r="AS524" s="1"/>
      <c r="AT524" s="1"/>
      <c r="AU524" s="1"/>
      <c r="AV524" s="1"/>
      <c r="AW524" s="1"/>
      <c r="AX524" s="1"/>
      <c r="AY524" s="1"/>
    </row>
    <row r="525" spans="1:51" ht="13.5" customHeight="1">
      <c r="A525" s="1"/>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1"/>
      <c r="AO525" s="1"/>
      <c r="AP525" s="1"/>
      <c r="AQ525" s="1"/>
      <c r="AR525" s="1"/>
      <c r="AS525" s="1"/>
      <c r="AT525" s="1"/>
      <c r="AU525" s="1"/>
      <c r="AV525" s="1"/>
      <c r="AW525" s="1"/>
      <c r="AX525" s="1"/>
      <c r="AY525" s="1"/>
    </row>
    <row r="526" spans="1:51" ht="13.5" customHeight="1">
      <c r="A526" s="1"/>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1"/>
      <c r="AO526" s="1"/>
      <c r="AP526" s="1"/>
      <c r="AQ526" s="1"/>
      <c r="AR526" s="1"/>
      <c r="AS526" s="1"/>
      <c r="AT526" s="1"/>
      <c r="AU526" s="1"/>
      <c r="AV526" s="1"/>
      <c r="AW526" s="1"/>
      <c r="AX526" s="1"/>
      <c r="AY526" s="1"/>
    </row>
    <row r="527" spans="1:51" ht="13.5" customHeight="1">
      <c r="A527" s="1"/>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1"/>
      <c r="AO527" s="1"/>
      <c r="AP527" s="1"/>
      <c r="AQ527" s="1"/>
      <c r="AR527" s="1"/>
      <c r="AS527" s="1"/>
      <c r="AT527" s="1"/>
      <c r="AU527" s="1"/>
      <c r="AV527" s="1"/>
      <c r="AW527" s="1"/>
      <c r="AX527" s="1"/>
      <c r="AY527" s="1"/>
    </row>
    <row r="528" spans="1:51" ht="13.5" customHeight="1">
      <c r="A528" s="1"/>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1"/>
      <c r="AO528" s="1"/>
      <c r="AP528" s="1"/>
      <c r="AQ528" s="1"/>
      <c r="AR528" s="1"/>
      <c r="AS528" s="1"/>
      <c r="AT528" s="1"/>
      <c r="AU528" s="1"/>
      <c r="AV528" s="1"/>
      <c r="AW528" s="1"/>
      <c r="AX528" s="1"/>
      <c r="AY528" s="1"/>
    </row>
    <row r="529" spans="1:51" ht="13.5" customHeight="1">
      <c r="A529" s="1"/>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1"/>
      <c r="AO529" s="1"/>
      <c r="AP529" s="1"/>
      <c r="AQ529" s="1"/>
      <c r="AR529" s="1"/>
      <c r="AS529" s="1"/>
      <c r="AT529" s="1"/>
      <c r="AU529" s="1"/>
      <c r="AV529" s="1"/>
      <c r="AW529" s="1"/>
      <c r="AX529" s="1"/>
      <c r="AY529" s="1"/>
    </row>
    <row r="530" spans="1:51" ht="13.5" customHeight="1">
      <c r="A530" s="1"/>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1"/>
      <c r="AO530" s="1"/>
      <c r="AP530" s="1"/>
      <c r="AQ530" s="1"/>
      <c r="AR530" s="1"/>
      <c r="AS530" s="1"/>
      <c r="AT530" s="1"/>
      <c r="AU530" s="1"/>
      <c r="AV530" s="1"/>
      <c r="AW530" s="1"/>
      <c r="AX530" s="1"/>
      <c r="AY530" s="1"/>
    </row>
    <row r="531" spans="1:51" ht="13.5" customHeight="1">
      <c r="A531" s="1"/>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1"/>
      <c r="AO531" s="1"/>
      <c r="AP531" s="1"/>
      <c r="AQ531" s="1"/>
      <c r="AR531" s="1"/>
      <c r="AS531" s="1"/>
      <c r="AT531" s="1"/>
      <c r="AU531" s="1"/>
      <c r="AV531" s="1"/>
      <c r="AW531" s="1"/>
      <c r="AX531" s="1"/>
      <c r="AY531" s="1"/>
    </row>
    <row r="532" spans="1:51" ht="13.5" customHeight="1">
      <c r="A532" s="1"/>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1"/>
      <c r="AO532" s="1"/>
      <c r="AP532" s="1"/>
      <c r="AQ532" s="1"/>
      <c r="AR532" s="1"/>
      <c r="AS532" s="1"/>
      <c r="AT532" s="1"/>
      <c r="AU532" s="1"/>
      <c r="AV532" s="1"/>
      <c r="AW532" s="1"/>
      <c r="AX532" s="1"/>
      <c r="AY532" s="1"/>
    </row>
    <row r="533" spans="1:51" ht="13.5" customHeight="1">
      <c r="A533" s="1"/>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1"/>
      <c r="AO533" s="1"/>
      <c r="AP533" s="1"/>
      <c r="AQ533" s="1"/>
      <c r="AR533" s="1"/>
      <c r="AS533" s="1"/>
      <c r="AT533" s="1"/>
      <c r="AU533" s="1"/>
      <c r="AV533" s="1"/>
      <c r="AW533" s="1"/>
      <c r="AX533" s="1"/>
      <c r="AY533" s="1"/>
    </row>
    <row r="534" spans="1:51" ht="13.5" customHeight="1">
      <c r="A534" s="1"/>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1"/>
      <c r="AO534" s="1"/>
      <c r="AP534" s="1"/>
      <c r="AQ534" s="1"/>
      <c r="AR534" s="1"/>
      <c r="AS534" s="1"/>
      <c r="AT534" s="1"/>
      <c r="AU534" s="1"/>
      <c r="AV534" s="1"/>
      <c r="AW534" s="1"/>
      <c r="AX534" s="1"/>
      <c r="AY534" s="1"/>
    </row>
    <row r="535" spans="1:51" ht="13.5" customHeight="1">
      <c r="A535" s="1"/>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1"/>
      <c r="AO535" s="1"/>
      <c r="AP535" s="1"/>
      <c r="AQ535" s="1"/>
      <c r="AR535" s="1"/>
      <c r="AS535" s="1"/>
      <c r="AT535" s="1"/>
      <c r="AU535" s="1"/>
      <c r="AV535" s="1"/>
      <c r="AW535" s="1"/>
      <c r="AX535" s="1"/>
      <c r="AY535" s="1"/>
    </row>
    <row r="536" spans="1:51" ht="13.5" customHeight="1">
      <c r="A536" s="1"/>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1"/>
      <c r="AO536" s="1"/>
      <c r="AP536" s="1"/>
      <c r="AQ536" s="1"/>
      <c r="AR536" s="1"/>
      <c r="AS536" s="1"/>
      <c r="AT536" s="1"/>
      <c r="AU536" s="1"/>
      <c r="AV536" s="1"/>
      <c r="AW536" s="1"/>
      <c r="AX536" s="1"/>
      <c r="AY536" s="1"/>
    </row>
    <row r="537" spans="1:51" ht="13.5" customHeight="1">
      <c r="A537" s="1"/>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1"/>
      <c r="AO537" s="1"/>
      <c r="AP537" s="1"/>
      <c r="AQ537" s="1"/>
      <c r="AR537" s="1"/>
      <c r="AS537" s="1"/>
      <c r="AT537" s="1"/>
      <c r="AU537" s="1"/>
      <c r="AV537" s="1"/>
      <c r="AW537" s="1"/>
      <c r="AX537" s="1"/>
      <c r="AY537" s="1"/>
    </row>
    <row r="538" spans="1:51" ht="13.5" customHeight="1">
      <c r="A538" s="1"/>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1"/>
      <c r="AO538" s="1"/>
      <c r="AP538" s="1"/>
      <c r="AQ538" s="1"/>
      <c r="AR538" s="1"/>
      <c r="AS538" s="1"/>
      <c r="AT538" s="1"/>
      <c r="AU538" s="1"/>
      <c r="AV538" s="1"/>
      <c r="AW538" s="1"/>
      <c r="AX538" s="1"/>
      <c r="AY538" s="1"/>
    </row>
    <row r="539" spans="1:51" ht="13.5" customHeight="1">
      <c r="A539" s="1"/>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1"/>
      <c r="AO539" s="1"/>
      <c r="AP539" s="1"/>
      <c r="AQ539" s="1"/>
      <c r="AR539" s="1"/>
      <c r="AS539" s="1"/>
      <c r="AT539" s="1"/>
      <c r="AU539" s="1"/>
      <c r="AV539" s="1"/>
      <c r="AW539" s="1"/>
      <c r="AX539" s="1"/>
      <c r="AY539" s="1"/>
    </row>
    <row r="540" spans="1:51" ht="13.5" customHeight="1">
      <c r="A540" s="1"/>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1"/>
      <c r="AO540" s="1"/>
      <c r="AP540" s="1"/>
      <c r="AQ540" s="1"/>
      <c r="AR540" s="1"/>
      <c r="AS540" s="1"/>
      <c r="AT540" s="1"/>
      <c r="AU540" s="1"/>
      <c r="AV540" s="1"/>
      <c r="AW540" s="1"/>
      <c r="AX540" s="1"/>
      <c r="AY540" s="1"/>
    </row>
    <row r="541" spans="1:51" ht="13.5" customHeight="1">
      <c r="A541" s="1"/>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1"/>
      <c r="AO541" s="1"/>
      <c r="AP541" s="1"/>
      <c r="AQ541" s="1"/>
      <c r="AR541" s="1"/>
      <c r="AS541" s="1"/>
      <c r="AT541" s="1"/>
      <c r="AU541" s="1"/>
      <c r="AV541" s="1"/>
      <c r="AW541" s="1"/>
      <c r="AX541" s="1"/>
      <c r="AY541" s="1"/>
    </row>
    <row r="542" spans="1:51" ht="13.5" customHeight="1">
      <c r="A542" s="1"/>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1"/>
      <c r="AO542" s="1"/>
      <c r="AP542" s="1"/>
      <c r="AQ542" s="1"/>
      <c r="AR542" s="1"/>
      <c r="AS542" s="1"/>
      <c r="AT542" s="1"/>
      <c r="AU542" s="1"/>
      <c r="AV542" s="1"/>
      <c r="AW542" s="1"/>
      <c r="AX542" s="1"/>
      <c r="AY542" s="1"/>
    </row>
    <row r="543" spans="1:51" ht="13.5" customHeight="1">
      <c r="A543" s="1"/>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1"/>
      <c r="AO543" s="1"/>
      <c r="AP543" s="1"/>
      <c r="AQ543" s="1"/>
      <c r="AR543" s="1"/>
      <c r="AS543" s="1"/>
      <c r="AT543" s="1"/>
      <c r="AU543" s="1"/>
      <c r="AV543" s="1"/>
      <c r="AW543" s="1"/>
      <c r="AX543" s="1"/>
      <c r="AY543" s="1"/>
    </row>
    <row r="544" spans="1:51" ht="13.5" customHeight="1">
      <c r="A544" s="1"/>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1"/>
      <c r="AO544" s="1"/>
      <c r="AP544" s="1"/>
      <c r="AQ544" s="1"/>
      <c r="AR544" s="1"/>
      <c r="AS544" s="1"/>
      <c r="AT544" s="1"/>
      <c r="AU544" s="1"/>
      <c r="AV544" s="1"/>
      <c r="AW544" s="1"/>
      <c r="AX544" s="1"/>
      <c r="AY544" s="1"/>
    </row>
    <row r="545" spans="1:51" ht="13.5" customHeight="1">
      <c r="A545" s="1"/>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1"/>
      <c r="AO545" s="1"/>
      <c r="AP545" s="1"/>
      <c r="AQ545" s="1"/>
      <c r="AR545" s="1"/>
      <c r="AS545" s="1"/>
      <c r="AT545" s="1"/>
      <c r="AU545" s="1"/>
      <c r="AV545" s="1"/>
      <c r="AW545" s="1"/>
      <c r="AX545" s="1"/>
      <c r="AY545" s="1"/>
    </row>
    <row r="546" spans="1:51" ht="13.5" customHeight="1">
      <c r="A546" s="1"/>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1"/>
      <c r="AO546" s="1"/>
      <c r="AP546" s="1"/>
      <c r="AQ546" s="1"/>
      <c r="AR546" s="1"/>
      <c r="AS546" s="1"/>
      <c r="AT546" s="1"/>
      <c r="AU546" s="1"/>
      <c r="AV546" s="1"/>
      <c r="AW546" s="1"/>
      <c r="AX546" s="1"/>
      <c r="AY546" s="1"/>
    </row>
    <row r="547" spans="1:51" ht="13.5" customHeight="1">
      <c r="A547" s="1"/>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1"/>
      <c r="AO547" s="1"/>
      <c r="AP547" s="1"/>
      <c r="AQ547" s="1"/>
      <c r="AR547" s="1"/>
      <c r="AS547" s="1"/>
      <c r="AT547" s="1"/>
      <c r="AU547" s="1"/>
      <c r="AV547" s="1"/>
      <c r="AW547" s="1"/>
      <c r="AX547" s="1"/>
      <c r="AY547" s="1"/>
    </row>
    <row r="548" spans="1:51" ht="13.5" customHeight="1">
      <c r="A548" s="1"/>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1"/>
      <c r="AO548" s="1"/>
      <c r="AP548" s="1"/>
      <c r="AQ548" s="1"/>
      <c r="AR548" s="1"/>
      <c r="AS548" s="1"/>
      <c r="AT548" s="1"/>
      <c r="AU548" s="1"/>
      <c r="AV548" s="1"/>
      <c r="AW548" s="1"/>
      <c r="AX548" s="1"/>
      <c r="AY548" s="1"/>
    </row>
    <row r="549" spans="1:51" ht="13.5" customHeight="1">
      <c r="A549" s="1"/>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1"/>
      <c r="AO549" s="1"/>
      <c r="AP549" s="1"/>
      <c r="AQ549" s="1"/>
      <c r="AR549" s="1"/>
      <c r="AS549" s="1"/>
      <c r="AT549" s="1"/>
      <c r="AU549" s="1"/>
      <c r="AV549" s="1"/>
      <c r="AW549" s="1"/>
      <c r="AX549" s="1"/>
      <c r="AY549" s="1"/>
    </row>
    <row r="550" spans="1:51" ht="13.5" customHeight="1">
      <c r="A550" s="1"/>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1"/>
      <c r="AO550" s="1"/>
      <c r="AP550" s="1"/>
      <c r="AQ550" s="1"/>
      <c r="AR550" s="1"/>
      <c r="AS550" s="1"/>
      <c r="AT550" s="1"/>
      <c r="AU550" s="1"/>
      <c r="AV550" s="1"/>
      <c r="AW550" s="1"/>
      <c r="AX550" s="1"/>
      <c r="AY550" s="1"/>
    </row>
    <row r="551" spans="1:51" ht="13.5" customHeight="1">
      <c r="A551" s="1"/>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1"/>
      <c r="AO551" s="1"/>
      <c r="AP551" s="1"/>
      <c r="AQ551" s="1"/>
      <c r="AR551" s="1"/>
      <c r="AS551" s="1"/>
      <c r="AT551" s="1"/>
      <c r="AU551" s="1"/>
      <c r="AV551" s="1"/>
      <c r="AW551" s="1"/>
      <c r="AX551" s="1"/>
      <c r="AY551" s="1"/>
    </row>
    <row r="552" spans="1:51" ht="13.5" customHeight="1">
      <c r="A552" s="1"/>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1"/>
      <c r="AO552" s="1"/>
      <c r="AP552" s="1"/>
      <c r="AQ552" s="1"/>
      <c r="AR552" s="1"/>
      <c r="AS552" s="1"/>
      <c r="AT552" s="1"/>
      <c r="AU552" s="1"/>
      <c r="AV552" s="1"/>
      <c r="AW552" s="1"/>
      <c r="AX552" s="1"/>
      <c r="AY552" s="1"/>
    </row>
    <row r="553" spans="1:51" ht="13.5" customHeight="1">
      <c r="A553" s="1"/>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1"/>
      <c r="AO553" s="1"/>
      <c r="AP553" s="1"/>
      <c r="AQ553" s="1"/>
      <c r="AR553" s="1"/>
      <c r="AS553" s="1"/>
      <c r="AT553" s="1"/>
      <c r="AU553" s="1"/>
      <c r="AV553" s="1"/>
      <c r="AW553" s="1"/>
      <c r="AX553" s="1"/>
      <c r="AY553" s="1"/>
    </row>
    <row r="554" spans="1:51" ht="13.5" customHeight="1">
      <c r="A554" s="1"/>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1"/>
      <c r="AO554" s="1"/>
      <c r="AP554" s="1"/>
      <c r="AQ554" s="1"/>
      <c r="AR554" s="1"/>
      <c r="AS554" s="1"/>
      <c r="AT554" s="1"/>
      <c r="AU554" s="1"/>
      <c r="AV554" s="1"/>
      <c r="AW554" s="1"/>
      <c r="AX554" s="1"/>
      <c r="AY554" s="1"/>
    </row>
    <row r="555" spans="1:51" ht="13.5" customHeight="1">
      <c r="A555" s="1"/>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1"/>
      <c r="AO555" s="1"/>
      <c r="AP555" s="1"/>
      <c r="AQ555" s="1"/>
      <c r="AR555" s="1"/>
      <c r="AS555" s="1"/>
      <c r="AT555" s="1"/>
      <c r="AU555" s="1"/>
      <c r="AV555" s="1"/>
      <c r="AW555" s="1"/>
      <c r="AX555" s="1"/>
      <c r="AY555" s="1"/>
    </row>
    <row r="556" spans="1:51" ht="13.5" customHeight="1">
      <c r="A556" s="1"/>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1"/>
      <c r="AO556" s="1"/>
      <c r="AP556" s="1"/>
      <c r="AQ556" s="1"/>
      <c r="AR556" s="1"/>
      <c r="AS556" s="1"/>
      <c r="AT556" s="1"/>
      <c r="AU556" s="1"/>
      <c r="AV556" s="1"/>
      <c r="AW556" s="1"/>
      <c r="AX556" s="1"/>
      <c r="AY556" s="1"/>
    </row>
    <row r="557" spans="1:51" ht="13.5" customHeight="1">
      <c r="A557" s="1"/>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1"/>
      <c r="AO557" s="1"/>
      <c r="AP557" s="1"/>
      <c r="AQ557" s="1"/>
      <c r="AR557" s="1"/>
      <c r="AS557" s="1"/>
      <c r="AT557" s="1"/>
      <c r="AU557" s="1"/>
      <c r="AV557" s="1"/>
      <c r="AW557" s="1"/>
      <c r="AX557" s="1"/>
      <c r="AY557" s="1"/>
    </row>
    <row r="558" spans="1:51" ht="13.5" customHeight="1">
      <c r="A558" s="1"/>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1"/>
      <c r="AO558" s="1"/>
      <c r="AP558" s="1"/>
      <c r="AQ558" s="1"/>
      <c r="AR558" s="1"/>
      <c r="AS558" s="1"/>
      <c r="AT558" s="1"/>
      <c r="AU558" s="1"/>
      <c r="AV558" s="1"/>
      <c r="AW558" s="1"/>
      <c r="AX558" s="1"/>
      <c r="AY558" s="1"/>
    </row>
    <row r="559" spans="1:51" ht="13.5" customHeight="1">
      <c r="A559" s="1"/>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1"/>
      <c r="AO559" s="1"/>
      <c r="AP559" s="1"/>
      <c r="AQ559" s="1"/>
      <c r="AR559" s="1"/>
      <c r="AS559" s="1"/>
      <c r="AT559" s="1"/>
      <c r="AU559" s="1"/>
      <c r="AV559" s="1"/>
      <c r="AW559" s="1"/>
      <c r="AX559" s="1"/>
      <c r="AY559" s="1"/>
    </row>
    <row r="560" spans="1:51" ht="13.5" customHeight="1">
      <c r="A560" s="1"/>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1"/>
      <c r="AO560" s="1"/>
      <c r="AP560" s="1"/>
      <c r="AQ560" s="1"/>
      <c r="AR560" s="1"/>
      <c r="AS560" s="1"/>
      <c r="AT560" s="1"/>
      <c r="AU560" s="1"/>
      <c r="AV560" s="1"/>
      <c r="AW560" s="1"/>
      <c r="AX560" s="1"/>
      <c r="AY560" s="1"/>
    </row>
    <row r="561" spans="1:51" ht="13.5" customHeight="1">
      <c r="A561" s="1"/>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1"/>
      <c r="AO561" s="1"/>
      <c r="AP561" s="1"/>
      <c r="AQ561" s="1"/>
      <c r="AR561" s="1"/>
      <c r="AS561" s="1"/>
      <c r="AT561" s="1"/>
      <c r="AU561" s="1"/>
      <c r="AV561" s="1"/>
      <c r="AW561" s="1"/>
      <c r="AX561" s="1"/>
      <c r="AY561" s="1"/>
    </row>
    <row r="562" spans="1:51" ht="13.5" customHeight="1">
      <c r="A562" s="1"/>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1"/>
      <c r="AO562" s="1"/>
      <c r="AP562" s="1"/>
      <c r="AQ562" s="1"/>
      <c r="AR562" s="1"/>
      <c r="AS562" s="1"/>
      <c r="AT562" s="1"/>
      <c r="AU562" s="1"/>
      <c r="AV562" s="1"/>
      <c r="AW562" s="1"/>
      <c r="AX562" s="1"/>
      <c r="AY562" s="1"/>
    </row>
    <row r="563" spans="1:51" ht="13.5" customHeight="1">
      <c r="A563" s="1"/>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1"/>
      <c r="AO563" s="1"/>
      <c r="AP563" s="1"/>
      <c r="AQ563" s="1"/>
      <c r="AR563" s="1"/>
      <c r="AS563" s="1"/>
      <c r="AT563" s="1"/>
      <c r="AU563" s="1"/>
      <c r="AV563" s="1"/>
      <c r="AW563" s="1"/>
      <c r="AX563" s="1"/>
      <c r="AY563" s="1"/>
    </row>
    <row r="564" spans="1:51" ht="13.5" customHeight="1">
      <c r="A564" s="1"/>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1"/>
      <c r="AO564" s="1"/>
      <c r="AP564" s="1"/>
      <c r="AQ564" s="1"/>
      <c r="AR564" s="1"/>
      <c r="AS564" s="1"/>
      <c r="AT564" s="1"/>
      <c r="AU564" s="1"/>
      <c r="AV564" s="1"/>
      <c r="AW564" s="1"/>
      <c r="AX564" s="1"/>
      <c r="AY564" s="1"/>
    </row>
    <row r="565" spans="1:51" ht="13.5" customHeight="1">
      <c r="A565" s="1"/>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1"/>
      <c r="AO565" s="1"/>
      <c r="AP565" s="1"/>
      <c r="AQ565" s="1"/>
      <c r="AR565" s="1"/>
      <c r="AS565" s="1"/>
      <c r="AT565" s="1"/>
      <c r="AU565" s="1"/>
      <c r="AV565" s="1"/>
      <c r="AW565" s="1"/>
      <c r="AX565" s="1"/>
      <c r="AY565" s="1"/>
    </row>
    <row r="566" spans="1:51" ht="13.5" customHeight="1">
      <c r="A566" s="1"/>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1"/>
      <c r="AO566" s="1"/>
      <c r="AP566" s="1"/>
      <c r="AQ566" s="1"/>
      <c r="AR566" s="1"/>
      <c r="AS566" s="1"/>
      <c r="AT566" s="1"/>
      <c r="AU566" s="1"/>
      <c r="AV566" s="1"/>
      <c r="AW566" s="1"/>
      <c r="AX566" s="1"/>
      <c r="AY566" s="1"/>
    </row>
    <row r="567" spans="1:51" ht="13.5" customHeight="1">
      <c r="A567" s="1"/>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1"/>
      <c r="AO567" s="1"/>
      <c r="AP567" s="1"/>
      <c r="AQ567" s="1"/>
      <c r="AR567" s="1"/>
      <c r="AS567" s="1"/>
      <c r="AT567" s="1"/>
      <c r="AU567" s="1"/>
      <c r="AV567" s="1"/>
      <c r="AW567" s="1"/>
      <c r="AX567" s="1"/>
      <c r="AY567" s="1"/>
    </row>
    <row r="568" spans="1:51" ht="13.5" customHeight="1">
      <c r="A568" s="1"/>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1"/>
      <c r="AO568" s="1"/>
      <c r="AP568" s="1"/>
      <c r="AQ568" s="1"/>
      <c r="AR568" s="1"/>
      <c r="AS568" s="1"/>
      <c r="AT568" s="1"/>
      <c r="AU568" s="1"/>
      <c r="AV568" s="1"/>
      <c r="AW568" s="1"/>
      <c r="AX568" s="1"/>
      <c r="AY568" s="1"/>
    </row>
    <row r="569" spans="1:51" ht="13.5" customHeight="1">
      <c r="A569" s="1"/>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1"/>
      <c r="AO569" s="1"/>
      <c r="AP569" s="1"/>
      <c r="AQ569" s="1"/>
      <c r="AR569" s="1"/>
      <c r="AS569" s="1"/>
      <c r="AT569" s="1"/>
      <c r="AU569" s="1"/>
      <c r="AV569" s="1"/>
      <c r="AW569" s="1"/>
      <c r="AX569" s="1"/>
      <c r="AY569" s="1"/>
    </row>
    <row r="570" spans="1:51" ht="13.5" customHeight="1">
      <c r="A570" s="1"/>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1"/>
      <c r="AO570" s="1"/>
      <c r="AP570" s="1"/>
      <c r="AQ570" s="1"/>
      <c r="AR570" s="1"/>
      <c r="AS570" s="1"/>
      <c r="AT570" s="1"/>
      <c r="AU570" s="1"/>
      <c r="AV570" s="1"/>
      <c r="AW570" s="1"/>
      <c r="AX570" s="1"/>
      <c r="AY570" s="1"/>
    </row>
    <row r="571" spans="1:51" ht="13.5" customHeight="1">
      <c r="A571" s="1"/>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1"/>
      <c r="AO571" s="1"/>
      <c r="AP571" s="1"/>
      <c r="AQ571" s="1"/>
      <c r="AR571" s="1"/>
      <c r="AS571" s="1"/>
      <c r="AT571" s="1"/>
      <c r="AU571" s="1"/>
      <c r="AV571" s="1"/>
      <c r="AW571" s="1"/>
      <c r="AX571" s="1"/>
      <c r="AY571" s="1"/>
    </row>
    <row r="572" spans="1:51" ht="13.5" customHeight="1">
      <c r="A572" s="1"/>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1"/>
      <c r="AO572" s="1"/>
      <c r="AP572" s="1"/>
      <c r="AQ572" s="1"/>
      <c r="AR572" s="1"/>
      <c r="AS572" s="1"/>
      <c r="AT572" s="1"/>
      <c r="AU572" s="1"/>
      <c r="AV572" s="1"/>
      <c r="AW572" s="1"/>
      <c r="AX572" s="1"/>
      <c r="AY572" s="1"/>
    </row>
    <row r="573" spans="1:51" ht="13.5" customHeight="1">
      <c r="A573" s="1"/>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1"/>
      <c r="AO573" s="1"/>
      <c r="AP573" s="1"/>
      <c r="AQ573" s="1"/>
      <c r="AR573" s="1"/>
      <c r="AS573" s="1"/>
      <c r="AT573" s="1"/>
      <c r="AU573" s="1"/>
      <c r="AV573" s="1"/>
      <c r="AW573" s="1"/>
      <c r="AX573" s="1"/>
      <c r="AY573" s="1"/>
    </row>
    <row r="574" spans="1:51" ht="13.5" customHeight="1">
      <c r="A574" s="1"/>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1"/>
      <c r="AO574" s="1"/>
      <c r="AP574" s="1"/>
      <c r="AQ574" s="1"/>
      <c r="AR574" s="1"/>
      <c r="AS574" s="1"/>
      <c r="AT574" s="1"/>
      <c r="AU574" s="1"/>
      <c r="AV574" s="1"/>
      <c r="AW574" s="1"/>
      <c r="AX574" s="1"/>
      <c r="AY574" s="1"/>
    </row>
    <row r="575" spans="1:51" ht="13.5" customHeight="1">
      <c r="A575" s="1"/>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1"/>
      <c r="AO575" s="1"/>
      <c r="AP575" s="1"/>
      <c r="AQ575" s="1"/>
      <c r="AR575" s="1"/>
      <c r="AS575" s="1"/>
      <c r="AT575" s="1"/>
      <c r="AU575" s="1"/>
      <c r="AV575" s="1"/>
      <c r="AW575" s="1"/>
      <c r="AX575" s="1"/>
      <c r="AY575" s="1"/>
    </row>
    <row r="576" spans="1:51" ht="13.5" customHeight="1">
      <c r="A576" s="1"/>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1"/>
      <c r="AO576" s="1"/>
      <c r="AP576" s="1"/>
      <c r="AQ576" s="1"/>
      <c r="AR576" s="1"/>
      <c r="AS576" s="1"/>
      <c r="AT576" s="1"/>
      <c r="AU576" s="1"/>
      <c r="AV576" s="1"/>
      <c r="AW576" s="1"/>
      <c r="AX576" s="1"/>
      <c r="AY576" s="1"/>
    </row>
    <row r="577" spans="1:51" ht="13.5" customHeight="1">
      <c r="A577" s="1"/>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1"/>
      <c r="AO577" s="1"/>
      <c r="AP577" s="1"/>
      <c r="AQ577" s="1"/>
      <c r="AR577" s="1"/>
      <c r="AS577" s="1"/>
      <c r="AT577" s="1"/>
      <c r="AU577" s="1"/>
      <c r="AV577" s="1"/>
      <c r="AW577" s="1"/>
      <c r="AX577" s="1"/>
      <c r="AY577" s="1"/>
    </row>
    <row r="578" spans="1:51" ht="13.5" customHeight="1">
      <c r="A578" s="1"/>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1"/>
      <c r="AO578" s="1"/>
      <c r="AP578" s="1"/>
      <c r="AQ578" s="1"/>
      <c r="AR578" s="1"/>
      <c r="AS578" s="1"/>
      <c r="AT578" s="1"/>
      <c r="AU578" s="1"/>
      <c r="AV578" s="1"/>
      <c r="AW578" s="1"/>
      <c r="AX578" s="1"/>
      <c r="AY578" s="1"/>
    </row>
    <row r="579" spans="1:51" ht="13.5" customHeight="1">
      <c r="A579" s="1"/>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1"/>
      <c r="AO579" s="1"/>
      <c r="AP579" s="1"/>
      <c r="AQ579" s="1"/>
      <c r="AR579" s="1"/>
      <c r="AS579" s="1"/>
      <c r="AT579" s="1"/>
      <c r="AU579" s="1"/>
      <c r="AV579" s="1"/>
      <c r="AW579" s="1"/>
      <c r="AX579" s="1"/>
      <c r="AY579" s="1"/>
    </row>
    <row r="580" spans="1:51" ht="13.5" customHeight="1">
      <c r="A580" s="1"/>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1"/>
      <c r="AO580" s="1"/>
      <c r="AP580" s="1"/>
      <c r="AQ580" s="1"/>
      <c r="AR580" s="1"/>
      <c r="AS580" s="1"/>
      <c r="AT580" s="1"/>
      <c r="AU580" s="1"/>
      <c r="AV580" s="1"/>
      <c r="AW580" s="1"/>
      <c r="AX580" s="1"/>
      <c r="AY580" s="1"/>
    </row>
    <row r="581" spans="1:51" ht="13.5" customHeight="1">
      <c r="A581" s="1"/>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1"/>
      <c r="AO581" s="1"/>
      <c r="AP581" s="1"/>
      <c r="AQ581" s="1"/>
      <c r="AR581" s="1"/>
      <c r="AS581" s="1"/>
      <c r="AT581" s="1"/>
      <c r="AU581" s="1"/>
      <c r="AV581" s="1"/>
      <c r="AW581" s="1"/>
      <c r="AX581" s="1"/>
      <c r="AY581" s="1"/>
    </row>
    <row r="582" spans="1:51" ht="13.5" customHeight="1">
      <c r="A582" s="1"/>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1"/>
      <c r="AO582" s="1"/>
      <c r="AP582" s="1"/>
      <c r="AQ582" s="1"/>
      <c r="AR582" s="1"/>
      <c r="AS582" s="1"/>
      <c r="AT582" s="1"/>
      <c r="AU582" s="1"/>
      <c r="AV582" s="1"/>
      <c r="AW582" s="1"/>
      <c r="AX582" s="1"/>
      <c r="AY582" s="1"/>
    </row>
    <row r="583" spans="1:51" ht="13.5" customHeight="1">
      <c r="A583" s="1"/>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1"/>
      <c r="AO583" s="1"/>
      <c r="AP583" s="1"/>
      <c r="AQ583" s="1"/>
      <c r="AR583" s="1"/>
      <c r="AS583" s="1"/>
      <c r="AT583" s="1"/>
      <c r="AU583" s="1"/>
      <c r="AV583" s="1"/>
      <c r="AW583" s="1"/>
      <c r="AX583" s="1"/>
      <c r="AY583" s="1"/>
    </row>
    <row r="584" spans="1:51" ht="13.5" customHeight="1">
      <c r="A584" s="1"/>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1"/>
      <c r="AO584" s="1"/>
      <c r="AP584" s="1"/>
      <c r="AQ584" s="1"/>
      <c r="AR584" s="1"/>
      <c r="AS584" s="1"/>
      <c r="AT584" s="1"/>
      <c r="AU584" s="1"/>
      <c r="AV584" s="1"/>
      <c r="AW584" s="1"/>
      <c r="AX584" s="1"/>
      <c r="AY584" s="1"/>
    </row>
    <row r="585" spans="1:51" ht="13.5" customHeight="1">
      <c r="A585" s="1"/>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1"/>
      <c r="AO585" s="1"/>
      <c r="AP585" s="1"/>
      <c r="AQ585" s="1"/>
      <c r="AR585" s="1"/>
      <c r="AS585" s="1"/>
      <c r="AT585" s="1"/>
      <c r="AU585" s="1"/>
      <c r="AV585" s="1"/>
      <c r="AW585" s="1"/>
      <c r="AX585" s="1"/>
      <c r="AY585" s="1"/>
    </row>
    <row r="586" spans="1:51" ht="13.5" customHeight="1">
      <c r="A586" s="1"/>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1"/>
      <c r="AO586" s="1"/>
      <c r="AP586" s="1"/>
      <c r="AQ586" s="1"/>
      <c r="AR586" s="1"/>
      <c r="AS586" s="1"/>
      <c r="AT586" s="1"/>
      <c r="AU586" s="1"/>
      <c r="AV586" s="1"/>
      <c r="AW586" s="1"/>
      <c r="AX586" s="1"/>
      <c r="AY586" s="1"/>
    </row>
    <row r="587" spans="1:51" ht="13.5" customHeight="1">
      <c r="A587" s="1"/>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1"/>
      <c r="AO587" s="1"/>
      <c r="AP587" s="1"/>
      <c r="AQ587" s="1"/>
      <c r="AR587" s="1"/>
      <c r="AS587" s="1"/>
      <c r="AT587" s="1"/>
      <c r="AU587" s="1"/>
      <c r="AV587" s="1"/>
      <c r="AW587" s="1"/>
      <c r="AX587" s="1"/>
      <c r="AY587" s="1"/>
    </row>
    <row r="588" spans="1:51" ht="13.5" customHeight="1">
      <c r="A588" s="1"/>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1"/>
      <c r="AO588" s="1"/>
      <c r="AP588" s="1"/>
      <c r="AQ588" s="1"/>
      <c r="AR588" s="1"/>
      <c r="AS588" s="1"/>
      <c r="AT588" s="1"/>
      <c r="AU588" s="1"/>
      <c r="AV588" s="1"/>
      <c r="AW588" s="1"/>
      <c r="AX588" s="1"/>
      <c r="AY588" s="1"/>
    </row>
    <row r="589" spans="1:51" ht="13.5" customHeight="1">
      <c r="A589" s="1"/>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1"/>
      <c r="AO589" s="1"/>
      <c r="AP589" s="1"/>
      <c r="AQ589" s="1"/>
      <c r="AR589" s="1"/>
      <c r="AS589" s="1"/>
      <c r="AT589" s="1"/>
      <c r="AU589" s="1"/>
      <c r="AV589" s="1"/>
      <c r="AW589" s="1"/>
      <c r="AX589" s="1"/>
      <c r="AY589" s="1"/>
    </row>
    <row r="590" spans="1:51" ht="13.5" customHeight="1">
      <c r="A590" s="1"/>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1"/>
      <c r="AO590" s="1"/>
      <c r="AP590" s="1"/>
      <c r="AQ590" s="1"/>
      <c r="AR590" s="1"/>
      <c r="AS590" s="1"/>
      <c r="AT590" s="1"/>
      <c r="AU590" s="1"/>
      <c r="AV590" s="1"/>
      <c r="AW590" s="1"/>
      <c r="AX590" s="1"/>
      <c r="AY590" s="1"/>
    </row>
    <row r="591" spans="1:51" ht="13.5" customHeight="1">
      <c r="A591" s="1"/>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1"/>
      <c r="AO591" s="1"/>
      <c r="AP591" s="1"/>
      <c r="AQ591" s="1"/>
      <c r="AR591" s="1"/>
      <c r="AS591" s="1"/>
      <c r="AT591" s="1"/>
      <c r="AU591" s="1"/>
      <c r="AV591" s="1"/>
      <c r="AW591" s="1"/>
      <c r="AX591" s="1"/>
      <c r="AY591" s="1"/>
    </row>
    <row r="592" spans="1:51" ht="13.5" customHeight="1">
      <c r="A592" s="1"/>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1"/>
      <c r="AO592" s="1"/>
      <c r="AP592" s="1"/>
      <c r="AQ592" s="1"/>
      <c r="AR592" s="1"/>
      <c r="AS592" s="1"/>
      <c r="AT592" s="1"/>
      <c r="AU592" s="1"/>
      <c r="AV592" s="1"/>
      <c r="AW592" s="1"/>
      <c r="AX592" s="1"/>
      <c r="AY592" s="1"/>
    </row>
    <row r="593" spans="1:51" ht="13.5" customHeight="1">
      <c r="A593" s="1"/>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1"/>
      <c r="AO593" s="1"/>
      <c r="AP593" s="1"/>
      <c r="AQ593" s="1"/>
      <c r="AR593" s="1"/>
      <c r="AS593" s="1"/>
      <c r="AT593" s="1"/>
      <c r="AU593" s="1"/>
      <c r="AV593" s="1"/>
      <c r="AW593" s="1"/>
      <c r="AX593" s="1"/>
      <c r="AY593" s="1"/>
    </row>
    <row r="594" spans="1:51" ht="13.5" customHeight="1">
      <c r="A594" s="1"/>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1"/>
      <c r="AO594" s="1"/>
      <c r="AP594" s="1"/>
      <c r="AQ594" s="1"/>
      <c r="AR594" s="1"/>
      <c r="AS594" s="1"/>
      <c r="AT594" s="1"/>
      <c r="AU594" s="1"/>
      <c r="AV594" s="1"/>
      <c r="AW594" s="1"/>
      <c r="AX594" s="1"/>
      <c r="AY594" s="1"/>
    </row>
    <row r="595" spans="1:51" ht="13.5" customHeight="1">
      <c r="A595" s="1"/>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1"/>
      <c r="AO595" s="1"/>
      <c r="AP595" s="1"/>
      <c r="AQ595" s="1"/>
      <c r="AR595" s="1"/>
      <c r="AS595" s="1"/>
      <c r="AT595" s="1"/>
      <c r="AU595" s="1"/>
      <c r="AV595" s="1"/>
      <c r="AW595" s="1"/>
      <c r="AX595" s="1"/>
      <c r="AY595" s="1"/>
    </row>
    <row r="596" spans="1:51" ht="13.5" customHeight="1">
      <c r="A596" s="1"/>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1"/>
      <c r="AO596" s="1"/>
      <c r="AP596" s="1"/>
      <c r="AQ596" s="1"/>
      <c r="AR596" s="1"/>
      <c r="AS596" s="1"/>
      <c r="AT596" s="1"/>
      <c r="AU596" s="1"/>
      <c r="AV596" s="1"/>
      <c r="AW596" s="1"/>
      <c r="AX596" s="1"/>
      <c r="AY596" s="1"/>
    </row>
    <row r="597" spans="1:51" ht="13.5" customHeight="1">
      <c r="A597" s="1"/>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1"/>
      <c r="AO597" s="1"/>
      <c r="AP597" s="1"/>
      <c r="AQ597" s="1"/>
      <c r="AR597" s="1"/>
      <c r="AS597" s="1"/>
      <c r="AT597" s="1"/>
      <c r="AU597" s="1"/>
      <c r="AV597" s="1"/>
      <c r="AW597" s="1"/>
      <c r="AX597" s="1"/>
      <c r="AY597" s="1"/>
    </row>
    <row r="598" spans="1:51" ht="13.5" customHeight="1">
      <c r="A598" s="1"/>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1"/>
      <c r="AO598" s="1"/>
      <c r="AP598" s="1"/>
      <c r="AQ598" s="1"/>
      <c r="AR598" s="1"/>
      <c r="AS598" s="1"/>
      <c r="AT598" s="1"/>
      <c r="AU598" s="1"/>
      <c r="AV598" s="1"/>
      <c r="AW598" s="1"/>
      <c r="AX598" s="1"/>
      <c r="AY598" s="1"/>
    </row>
    <row r="599" spans="1:51" ht="13.5" customHeight="1">
      <c r="A599" s="1"/>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1"/>
      <c r="AO599" s="1"/>
      <c r="AP599" s="1"/>
      <c r="AQ599" s="1"/>
      <c r="AR599" s="1"/>
      <c r="AS599" s="1"/>
      <c r="AT599" s="1"/>
      <c r="AU599" s="1"/>
      <c r="AV599" s="1"/>
      <c r="AW599" s="1"/>
      <c r="AX599" s="1"/>
      <c r="AY599" s="1"/>
    </row>
    <row r="600" spans="1:51" ht="13.5" customHeight="1">
      <c r="A600" s="1"/>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1"/>
      <c r="AO600" s="1"/>
      <c r="AP600" s="1"/>
      <c r="AQ600" s="1"/>
      <c r="AR600" s="1"/>
      <c r="AS600" s="1"/>
      <c r="AT600" s="1"/>
      <c r="AU600" s="1"/>
      <c r="AV600" s="1"/>
      <c r="AW600" s="1"/>
      <c r="AX600" s="1"/>
      <c r="AY600" s="1"/>
    </row>
    <row r="601" spans="1:51" ht="13.5" customHeight="1">
      <c r="A601" s="1"/>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1"/>
      <c r="AO601" s="1"/>
      <c r="AP601" s="1"/>
      <c r="AQ601" s="1"/>
      <c r="AR601" s="1"/>
      <c r="AS601" s="1"/>
      <c r="AT601" s="1"/>
      <c r="AU601" s="1"/>
      <c r="AV601" s="1"/>
      <c r="AW601" s="1"/>
      <c r="AX601" s="1"/>
      <c r="AY601" s="1"/>
    </row>
    <row r="602" spans="1:51" ht="13.5" customHeight="1">
      <c r="A602" s="1"/>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1"/>
      <c r="AO602" s="1"/>
      <c r="AP602" s="1"/>
      <c r="AQ602" s="1"/>
      <c r="AR602" s="1"/>
      <c r="AS602" s="1"/>
      <c r="AT602" s="1"/>
      <c r="AU602" s="1"/>
      <c r="AV602" s="1"/>
      <c r="AW602" s="1"/>
      <c r="AX602" s="1"/>
      <c r="AY602" s="1"/>
    </row>
    <row r="603" spans="1:51" ht="13.5" customHeight="1">
      <c r="A603" s="1"/>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1"/>
      <c r="AO603" s="1"/>
      <c r="AP603" s="1"/>
      <c r="AQ603" s="1"/>
      <c r="AR603" s="1"/>
      <c r="AS603" s="1"/>
      <c r="AT603" s="1"/>
      <c r="AU603" s="1"/>
      <c r="AV603" s="1"/>
      <c r="AW603" s="1"/>
      <c r="AX603" s="1"/>
      <c r="AY603" s="1"/>
    </row>
    <row r="604" spans="1:51" ht="13.5" customHeight="1">
      <c r="A604" s="1"/>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1"/>
      <c r="AO604" s="1"/>
      <c r="AP604" s="1"/>
      <c r="AQ604" s="1"/>
      <c r="AR604" s="1"/>
      <c r="AS604" s="1"/>
      <c r="AT604" s="1"/>
      <c r="AU604" s="1"/>
      <c r="AV604" s="1"/>
      <c r="AW604" s="1"/>
      <c r="AX604" s="1"/>
      <c r="AY604" s="1"/>
    </row>
    <row r="605" spans="1:51" ht="13.5" customHeight="1">
      <c r="A605" s="1"/>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1"/>
      <c r="AO605" s="1"/>
      <c r="AP605" s="1"/>
      <c r="AQ605" s="1"/>
      <c r="AR605" s="1"/>
      <c r="AS605" s="1"/>
      <c r="AT605" s="1"/>
      <c r="AU605" s="1"/>
      <c r="AV605" s="1"/>
      <c r="AW605" s="1"/>
      <c r="AX605" s="1"/>
      <c r="AY605" s="1"/>
    </row>
    <row r="606" spans="1:51" ht="13.5" customHeight="1">
      <c r="A606" s="1"/>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1"/>
      <c r="AO606" s="1"/>
      <c r="AP606" s="1"/>
      <c r="AQ606" s="1"/>
      <c r="AR606" s="1"/>
      <c r="AS606" s="1"/>
      <c r="AT606" s="1"/>
      <c r="AU606" s="1"/>
      <c r="AV606" s="1"/>
      <c r="AW606" s="1"/>
      <c r="AX606" s="1"/>
      <c r="AY606" s="1"/>
    </row>
    <row r="607" spans="1:51" ht="13.5" customHeight="1">
      <c r="A607" s="1"/>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1"/>
      <c r="AO607" s="1"/>
      <c r="AP607" s="1"/>
      <c r="AQ607" s="1"/>
      <c r="AR607" s="1"/>
      <c r="AS607" s="1"/>
      <c r="AT607" s="1"/>
      <c r="AU607" s="1"/>
      <c r="AV607" s="1"/>
      <c r="AW607" s="1"/>
      <c r="AX607" s="1"/>
      <c r="AY607" s="1"/>
    </row>
    <row r="608" spans="1:51" ht="13.5" customHeight="1">
      <c r="A608" s="1"/>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1"/>
      <c r="AO608" s="1"/>
      <c r="AP608" s="1"/>
      <c r="AQ608" s="1"/>
      <c r="AR608" s="1"/>
      <c r="AS608" s="1"/>
      <c r="AT608" s="1"/>
      <c r="AU608" s="1"/>
      <c r="AV608" s="1"/>
      <c r="AW608" s="1"/>
      <c r="AX608" s="1"/>
      <c r="AY608" s="1"/>
    </row>
    <row r="609" spans="1:51" ht="13.5" customHeight="1">
      <c r="A609" s="1"/>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1"/>
      <c r="AO609" s="1"/>
      <c r="AP609" s="1"/>
      <c r="AQ609" s="1"/>
      <c r="AR609" s="1"/>
      <c r="AS609" s="1"/>
      <c r="AT609" s="1"/>
      <c r="AU609" s="1"/>
      <c r="AV609" s="1"/>
      <c r="AW609" s="1"/>
      <c r="AX609" s="1"/>
      <c r="AY609" s="1"/>
    </row>
    <row r="610" spans="1:51" ht="13.5" customHeight="1">
      <c r="A610" s="1"/>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1"/>
      <c r="AO610" s="1"/>
      <c r="AP610" s="1"/>
      <c r="AQ610" s="1"/>
      <c r="AR610" s="1"/>
      <c r="AS610" s="1"/>
      <c r="AT610" s="1"/>
      <c r="AU610" s="1"/>
      <c r="AV610" s="1"/>
      <c r="AW610" s="1"/>
      <c r="AX610" s="1"/>
      <c r="AY610" s="1"/>
    </row>
    <row r="611" spans="1:51" ht="13.5" customHeight="1">
      <c r="A611" s="1"/>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1"/>
      <c r="AO611" s="1"/>
      <c r="AP611" s="1"/>
      <c r="AQ611" s="1"/>
      <c r="AR611" s="1"/>
      <c r="AS611" s="1"/>
      <c r="AT611" s="1"/>
      <c r="AU611" s="1"/>
      <c r="AV611" s="1"/>
      <c r="AW611" s="1"/>
      <c r="AX611" s="1"/>
      <c r="AY611" s="1"/>
    </row>
    <row r="612" spans="1:51" ht="13.5" customHeight="1">
      <c r="A612" s="1"/>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1"/>
      <c r="AO612" s="1"/>
      <c r="AP612" s="1"/>
      <c r="AQ612" s="1"/>
      <c r="AR612" s="1"/>
      <c r="AS612" s="1"/>
      <c r="AT612" s="1"/>
      <c r="AU612" s="1"/>
      <c r="AV612" s="1"/>
      <c r="AW612" s="1"/>
      <c r="AX612" s="1"/>
      <c r="AY612" s="1"/>
    </row>
    <row r="613" spans="1:51" ht="13.5" customHeight="1">
      <c r="A613" s="1"/>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1"/>
      <c r="AO613" s="1"/>
      <c r="AP613" s="1"/>
      <c r="AQ613" s="1"/>
      <c r="AR613" s="1"/>
      <c r="AS613" s="1"/>
      <c r="AT613" s="1"/>
      <c r="AU613" s="1"/>
      <c r="AV613" s="1"/>
      <c r="AW613" s="1"/>
      <c r="AX613" s="1"/>
      <c r="AY613" s="1"/>
    </row>
    <row r="614" spans="1:51" ht="13.5" customHeight="1">
      <c r="A614" s="1"/>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1"/>
      <c r="AO614" s="1"/>
      <c r="AP614" s="1"/>
      <c r="AQ614" s="1"/>
      <c r="AR614" s="1"/>
      <c r="AS614" s="1"/>
      <c r="AT614" s="1"/>
      <c r="AU614" s="1"/>
      <c r="AV614" s="1"/>
      <c r="AW614" s="1"/>
      <c r="AX614" s="1"/>
      <c r="AY614" s="1"/>
    </row>
    <row r="615" spans="1:51" ht="13.5" customHeight="1">
      <c r="A615" s="1"/>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1"/>
      <c r="AO615" s="1"/>
      <c r="AP615" s="1"/>
      <c r="AQ615" s="1"/>
      <c r="AR615" s="1"/>
      <c r="AS615" s="1"/>
      <c r="AT615" s="1"/>
      <c r="AU615" s="1"/>
      <c r="AV615" s="1"/>
      <c r="AW615" s="1"/>
      <c r="AX615" s="1"/>
      <c r="AY615" s="1"/>
    </row>
    <row r="616" spans="1:51" ht="13.5" customHeight="1">
      <c r="A616" s="1"/>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1"/>
      <c r="AO616" s="1"/>
      <c r="AP616" s="1"/>
      <c r="AQ616" s="1"/>
      <c r="AR616" s="1"/>
      <c r="AS616" s="1"/>
      <c r="AT616" s="1"/>
      <c r="AU616" s="1"/>
      <c r="AV616" s="1"/>
      <c r="AW616" s="1"/>
      <c r="AX616" s="1"/>
      <c r="AY616" s="1"/>
    </row>
    <row r="617" spans="1:51" ht="13.5" customHeight="1">
      <c r="A617" s="1"/>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1"/>
      <c r="AO617" s="1"/>
      <c r="AP617" s="1"/>
      <c r="AQ617" s="1"/>
      <c r="AR617" s="1"/>
      <c r="AS617" s="1"/>
      <c r="AT617" s="1"/>
      <c r="AU617" s="1"/>
      <c r="AV617" s="1"/>
      <c r="AW617" s="1"/>
      <c r="AX617" s="1"/>
      <c r="AY617" s="1"/>
    </row>
    <row r="618" spans="1:51" ht="13.5" customHeight="1">
      <c r="A618" s="1"/>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1"/>
      <c r="AO618" s="1"/>
      <c r="AP618" s="1"/>
      <c r="AQ618" s="1"/>
      <c r="AR618" s="1"/>
      <c r="AS618" s="1"/>
      <c r="AT618" s="1"/>
      <c r="AU618" s="1"/>
      <c r="AV618" s="1"/>
      <c r="AW618" s="1"/>
      <c r="AX618" s="1"/>
      <c r="AY618" s="1"/>
    </row>
    <row r="619" spans="1:51" ht="13.5" customHeight="1">
      <c r="A619" s="1"/>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1"/>
      <c r="AO619" s="1"/>
      <c r="AP619" s="1"/>
      <c r="AQ619" s="1"/>
      <c r="AR619" s="1"/>
      <c r="AS619" s="1"/>
      <c r="AT619" s="1"/>
      <c r="AU619" s="1"/>
      <c r="AV619" s="1"/>
      <c r="AW619" s="1"/>
      <c r="AX619" s="1"/>
      <c r="AY619" s="1"/>
    </row>
    <row r="620" spans="1:51" ht="13.5" customHeight="1">
      <c r="A620" s="1"/>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1"/>
      <c r="AO620" s="1"/>
      <c r="AP620" s="1"/>
      <c r="AQ620" s="1"/>
      <c r="AR620" s="1"/>
      <c r="AS620" s="1"/>
      <c r="AT620" s="1"/>
      <c r="AU620" s="1"/>
      <c r="AV620" s="1"/>
      <c r="AW620" s="1"/>
      <c r="AX620" s="1"/>
      <c r="AY620" s="1"/>
    </row>
    <row r="621" spans="1:51" ht="13.5" customHeight="1">
      <c r="A621" s="1"/>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1"/>
      <c r="AO621" s="1"/>
      <c r="AP621" s="1"/>
      <c r="AQ621" s="1"/>
      <c r="AR621" s="1"/>
      <c r="AS621" s="1"/>
      <c r="AT621" s="1"/>
      <c r="AU621" s="1"/>
      <c r="AV621" s="1"/>
      <c r="AW621" s="1"/>
      <c r="AX621" s="1"/>
      <c r="AY621" s="1"/>
    </row>
    <row r="622" spans="1:51" ht="13.5" customHeight="1">
      <c r="A622" s="1"/>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1"/>
      <c r="AO622" s="1"/>
      <c r="AP622" s="1"/>
      <c r="AQ622" s="1"/>
      <c r="AR622" s="1"/>
      <c r="AS622" s="1"/>
      <c r="AT622" s="1"/>
      <c r="AU622" s="1"/>
      <c r="AV622" s="1"/>
      <c r="AW622" s="1"/>
      <c r="AX622" s="1"/>
      <c r="AY622" s="1"/>
    </row>
    <row r="623" spans="1:51" ht="13.5" customHeight="1">
      <c r="A623" s="1"/>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1"/>
      <c r="AO623" s="1"/>
      <c r="AP623" s="1"/>
      <c r="AQ623" s="1"/>
      <c r="AR623" s="1"/>
      <c r="AS623" s="1"/>
      <c r="AT623" s="1"/>
      <c r="AU623" s="1"/>
      <c r="AV623" s="1"/>
      <c r="AW623" s="1"/>
      <c r="AX623" s="1"/>
      <c r="AY623" s="1"/>
    </row>
    <row r="624" spans="1:51" ht="13.5" customHeight="1">
      <c r="A624" s="1"/>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1"/>
      <c r="AO624" s="1"/>
      <c r="AP624" s="1"/>
      <c r="AQ624" s="1"/>
      <c r="AR624" s="1"/>
      <c r="AS624" s="1"/>
      <c r="AT624" s="1"/>
      <c r="AU624" s="1"/>
      <c r="AV624" s="1"/>
      <c r="AW624" s="1"/>
      <c r="AX624" s="1"/>
      <c r="AY624" s="1"/>
    </row>
    <row r="625" spans="1:51" ht="13.5" customHeight="1">
      <c r="A625" s="1"/>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1"/>
      <c r="AO625" s="1"/>
      <c r="AP625" s="1"/>
      <c r="AQ625" s="1"/>
      <c r="AR625" s="1"/>
      <c r="AS625" s="1"/>
      <c r="AT625" s="1"/>
      <c r="AU625" s="1"/>
      <c r="AV625" s="1"/>
      <c r="AW625" s="1"/>
      <c r="AX625" s="1"/>
      <c r="AY625" s="1"/>
    </row>
    <row r="626" spans="1:51" ht="13.5" customHeight="1">
      <c r="A626" s="1"/>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1"/>
      <c r="AO626" s="1"/>
      <c r="AP626" s="1"/>
      <c r="AQ626" s="1"/>
      <c r="AR626" s="1"/>
      <c r="AS626" s="1"/>
      <c r="AT626" s="1"/>
      <c r="AU626" s="1"/>
      <c r="AV626" s="1"/>
      <c r="AW626" s="1"/>
      <c r="AX626" s="1"/>
      <c r="AY626" s="1"/>
    </row>
    <row r="627" spans="1:51" ht="13.5" customHeight="1">
      <c r="A627" s="1"/>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1"/>
      <c r="AO627" s="1"/>
      <c r="AP627" s="1"/>
      <c r="AQ627" s="1"/>
      <c r="AR627" s="1"/>
      <c r="AS627" s="1"/>
      <c r="AT627" s="1"/>
      <c r="AU627" s="1"/>
      <c r="AV627" s="1"/>
      <c r="AW627" s="1"/>
      <c r="AX627" s="1"/>
      <c r="AY627" s="1"/>
    </row>
    <row r="628" spans="1:51" ht="13.5" customHeight="1">
      <c r="A628" s="1"/>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1"/>
      <c r="AO628" s="1"/>
      <c r="AP628" s="1"/>
      <c r="AQ628" s="1"/>
      <c r="AR628" s="1"/>
      <c r="AS628" s="1"/>
      <c r="AT628" s="1"/>
      <c r="AU628" s="1"/>
      <c r="AV628" s="1"/>
      <c r="AW628" s="1"/>
      <c r="AX628" s="1"/>
      <c r="AY628" s="1"/>
    </row>
    <row r="629" spans="1:51" ht="13.5" customHeight="1">
      <c r="A629" s="1"/>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1"/>
      <c r="AO629" s="1"/>
      <c r="AP629" s="1"/>
      <c r="AQ629" s="1"/>
      <c r="AR629" s="1"/>
      <c r="AS629" s="1"/>
      <c r="AT629" s="1"/>
      <c r="AU629" s="1"/>
      <c r="AV629" s="1"/>
      <c r="AW629" s="1"/>
      <c r="AX629" s="1"/>
      <c r="AY629" s="1"/>
    </row>
    <row r="630" spans="1:51" ht="13.5" customHeight="1">
      <c r="A630" s="1"/>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1"/>
      <c r="AO630" s="1"/>
      <c r="AP630" s="1"/>
      <c r="AQ630" s="1"/>
      <c r="AR630" s="1"/>
      <c r="AS630" s="1"/>
      <c r="AT630" s="1"/>
      <c r="AU630" s="1"/>
      <c r="AV630" s="1"/>
      <c r="AW630" s="1"/>
      <c r="AX630" s="1"/>
      <c r="AY630" s="1"/>
    </row>
    <row r="631" spans="1:51" ht="13.5" customHeight="1">
      <c r="A631" s="1"/>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1"/>
      <c r="AO631" s="1"/>
      <c r="AP631" s="1"/>
      <c r="AQ631" s="1"/>
      <c r="AR631" s="1"/>
      <c r="AS631" s="1"/>
      <c r="AT631" s="1"/>
      <c r="AU631" s="1"/>
      <c r="AV631" s="1"/>
      <c r="AW631" s="1"/>
      <c r="AX631" s="1"/>
      <c r="AY631" s="1"/>
    </row>
    <row r="632" spans="1:51" ht="13.5" customHeight="1">
      <c r="A632" s="1"/>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1"/>
      <c r="AO632" s="1"/>
      <c r="AP632" s="1"/>
      <c r="AQ632" s="1"/>
      <c r="AR632" s="1"/>
      <c r="AS632" s="1"/>
      <c r="AT632" s="1"/>
      <c r="AU632" s="1"/>
      <c r="AV632" s="1"/>
      <c r="AW632" s="1"/>
      <c r="AX632" s="1"/>
      <c r="AY632" s="1"/>
    </row>
    <row r="633" spans="1:51" ht="13.5" customHeight="1">
      <c r="A633" s="1"/>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1"/>
      <c r="AO633" s="1"/>
      <c r="AP633" s="1"/>
      <c r="AQ633" s="1"/>
      <c r="AR633" s="1"/>
      <c r="AS633" s="1"/>
      <c r="AT633" s="1"/>
      <c r="AU633" s="1"/>
      <c r="AV633" s="1"/>
      <c r="AW633" s="1"/>
      <c r="AX633" s="1"/>
      <c r="AY633" s="1"/>
    </row>
    <row r="634" spans="1:51" ht="13.5" customHeight="1">
      <c r="A634" s="1"/>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1"/>
      <c r="AO634" s="1"/>
      <c r="AP634" s="1"/>
      <c r="AQ634" s="1"/>
      <c r="AR634" s="1"/>
      <c r="AS634" s="1"/>
      <c r="AT634" s="1"/>
      <c r="AU634" s="1"/>
      <c r="AV634" s="1"/>
      <c r="AW634" s="1"/>
      <c r="AX634" s="1"/>
      <c r="AY634" s="1"/>
    </row>
    <row r="635" spans="1:51" ht="13.5" customHeight="1">
      <c r="A635" s="1"/>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1"/>
      <c r="AO635" s="1"/>
      <c r="AP635" s="1"/>
      <c r="AQ635" s="1"/>
      <c r="AR635" s="1"/>
      <c r="AS635" s="1"/>
      <c r="AT635" s="1"/>
      <c r="AU635" s="1"/>
      <c r="AV635" s="1"/>
      <c r="AW635" s="1"/>
      <c r="AX635" s="1"/>
      <c r="AY635" s="1"/>
    </row>
    <row r="636" spans="1:51" ht="13.5" customHeight="1">
      <c r="A636" s="1"/>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1"/>
      <c r="AO636" s="1"/>
      <c r="AP636" s="1"/>
      <c r="AQ636" s="1"/>
      <c r="AR636" s="1"/>
      <c r="AS636" s="1"/>
      <c r="AT636" s="1"/>
      <c r="AU636" s="1"/>
      <c r="AV636" s="1"/>
      <c r="AW636" s="1"/>
      <c r="AX636" s="1"/>
      <c r="AY636" s="1"/>
    </row>
    <row r="637" spans="1:51" ht="13.5" customHeight="1">
      <c r="A637" s="1"/>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1"/>
      <c r="AO637" s="1"/>
      <c r="AP637" s="1"/>
      <c r="AQ637" s="1"/>
      <c r="AR637" s="1"/>
      <c r="AS637" s="1"/>
      <c r="AT637" s="1"/>
      <c r="AU637" s="1"/>
      <c r="AV637" s="1"/>
      <c r="AW637" s="1"/>
      <c r="AX637" s="1"/>
      <c r="AY637" s="1"/>
    </row>
    <row r="638" spans="1:51" ht="13.5" customHeight="1">
      <c r="A638" s="1"/>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1"/>
      <c r="AO638" s="1"/>
      <c r="AP638" s="1"/>
      <c r="AQ638" s="1"/>
      <c r="AR638" s="1"/>
      <c r="AS638" s="1"/>
      <c r="AT638" s="1"/>
      <c r="AU638" s="1"/>
      <c r="AV638" s="1"/>
      <c r="AW638" s="1"/>
      <c r="AX638" s="1"/>
      <c r="AY638" s="1"/>
    </row>
    <row r="639" spans="1:51" ht="13.5" customHeight="1">
      <c r="A639" s="1"/>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1"/>
      <c r="AO639" s="1"/>
      <c r="AP639" s="1"/>
      <c r="AQ639" s="1"/>
      <c r="AR639" s="1"/>
      <c r="AS639" s="1"/>
      <c r="AT639" s="1"/>
      <c r="AU639" s="1"/>
      <c r="AV639" s="1"/>
      <c r="AW639" s="1"/>
      <c r="AX639" s="1"/>
      <c r="AY639" s="1"/>
    </row>
    <row r="640" spans="1:51" ht="13.5" customHeight="1">
      <c r="A640" s="1"/>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1"/>
      <c r="AO640" s="1"/>
      <c r="AP640" s="1"/>
      <c r="AQ640" s="1"/>
      <c r="AR640" s="1"/>
      <c r="AS640" s="1"/>
      <c r="AT640" s="1"/>
      <c r="AU640" s="1"/>
      <c r="AV640" s="1"/>
      <c r="AW640" s="1"/>
      <c r="AX640" s="1"/>
      <c r="AY640" s="1"/>
    </row>
    <row r="641" spans="1:51" ht="13.5" customHeight="1">
      <c r="A641" s="1"/>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1"/>
      <c r="AO641" s="1"/>
      <c r="AP641" s="1"/>
      <c r="AQ641" s="1"/>
      <c r="AR641" s="1"/>
      <c r="AS641" s="1"/>
      <c r="AT641" s="1"/>
      <c r="AU641" s="1"/>
      <c r="AV641" s="1"/>
      <c r="AW641" s="1"/>
      <c r="AX641" s="1"/>
      <c r="AY641" s="1"/>
    </row>
    <row r="642" spans="1:51" ht="13.5" customHeight="1">
      <c r="A642" s="1"/>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1"/>
      <c r="AO642" s="1"/>
      <c r="AP642" s="1"/>
      <c r="AQ642" s="1"/>
      <c r="AR642" s="1"/>
      <c r="AS642" s="1"/>
      <c r="AT642" s="1"/>
      <c r="AU642" s="1"/>
      <c r="AV642" s="1"/>
      <c r="AW642" s="1"/>
      <c r="AX642" s="1"/>
      <c r="AY642" s="1"/>
    </row>
    <row r="643" spans="1:51" ht="13.5" customHeight="1">
      <c r="A643" s="1"/>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1"/>
      <c r="AO643" s="1"/>
      <c r="AP643" s="1"/>
      <c r="AQ643" s="1"/>
      <c r="AR643" s="1"/>
      <c r="AS643" s="1"/>
      <c r="AT643" s="1"/>
      <c r="AU643" s="1"/>
      <c r="AV643" s="1"/>
      <c r="AW643" s="1"/>
      <c r="AX643" s="1"/>
      <c r="AY643" s="1"/>
    </row>
    <row r="644" spans="1:51" ht="13.5" customHeight="1">
      <c r="A644" s="1"/>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1"/>
      <c r="AO644" s="1"/>
      <c r="AP644" s="1"/>
      <c r="AQ644" s="1"/>
      <c r="AR644" s="1"/>
      <c r="AS644" s="1"/>
      <c r="AT644" s="1"/>
      <c r="AU644" s="1"/>
      <c r="AV644" s="1"/>
      <c r="AW644" s="1"/>
      <c r="AX644" s="1"/>
      <c r="AY644" s="1"/>
    </row>
    <row r="645" spans="1:51" ht="13.5" customHeight="1">
      <c r="A645" s="1"/>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1"/>
      <c r="AO645" s="1"/>
      <c r="AP645" s="1"/>
      <c r="AQ645" s="1"/>
      <c r="AR645" s="1"/>
      <c r="AS645" s="1"/>
      <c r="AT645" s="1"/>
      <c r="AU645" s="1"/>
      <c r="AV645" s="1"/>
      <c r="AW645" s="1"/>
      <c r="AX645" s="1"/>
      <c r="AY645" s="1"/>
    </row>
    <row r="646" spans="1:51" ht="13.5" customHeight="1">
      <c r="A646" s="1"/>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1"/>
      <c r="AO646" s="1"/>
      <c r="AP646" s="1"/>
      <c r="AQ646" s="1"/>
      <c r="AR646" s="1"/>
      <c r="AS646" s="1"/>
      <c r="AT646" s="1"/>
      <c r="AU646" s="1"/>
      <c r="AV646" s="1"/>
      <c r="AW646" s="1"/>
      <c r="AX646" s="1"/>
      <c r="AY646" s="1"/>
    </row>
    <row r="647" spans="1:51" ht="13.5" customHeight="1">
      <c r="A647" s="1"/>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1"/>
      <c r="AO647" s="1"/>
      <c r="AP647" s="1"/>
      <c r="AQ647" s="1"/>
      <c r="AR647" s="1"/>
      <c r="AS647" s="1"/>
      <c r="AT647" s="1"/>
      <c r="AU647" s="1"/>
      <c r="AV647" s="1"/>
      <c r="AW647" s="1"/>
      <c r="AX647" s="1"/>
      <c r="AY647" s="1"/>
    </row>
    <row r="648" spans="1:51" ht="13.5" customHeight="1">
      <c r="A648" s="1"/>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1"/>
      <c r="AO648" s="1"/>
      <c r="AP648" s="1"/>
      <c r="AQ648" s="1"/>
      <c r="AR648" s="1"/>
      <c r="AS648" s="1"/>
      <c r="AT648" s="1"/>
      <c r="AU648" s="1"/>
      <c r="AV648" s="1"/>
      <c r="AW648" s="1"/>
      <c r="AX648" s="1"/>
      <c r="AY648" s="1"/>
    </row>
    <row r="649" spans="1:51" ht="13.5" customHeight="1">
      <c r="A649" s="1"/>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1"/>
      <c r="AO649" s="1"/>
      <c r="AP649" s="1"/>
      <c r="AQ649" s="1"/>
      <c r="AR649" s="1"/>
      <c r="AS649" s="1"/>
      <c r="AT649" s="1"/>
      <c r="AU649" s="1"/>
      <c r="AV649" s="1"/>
      <c r="AW649" s="1"/>
      <c r="AX649" s="1"/>
      <c r="AY649" s="1"/>
    </row>
    <row r="650" spans="1:51" ht="13.5" customHeight="1">
      <c r="A650" s="1"/>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1"/>
      <c r="AO650" s="1"/>
      <c r="AP650" s="1"/>
      <c r="AQ650" s="1"/>
      <c r="AR650" s="1"/>
      <c r="AS650" s="1"/>
      <c r="AT650" s="1"/>
      <c r="AU650" s="1"/>
      <c r="AV650" s="1"/>
      <c r="AW650" s="1"/>
      <c r="AX650" s="1"/>
      <c r="AY650" s="1"/>
    </row>
    <row r="651" spans="1:51" ht="13.5" customHeight="1">
      <c r="A651" s="1"/>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1"/>
      <c r="AO651" s="1"/>
      <c r="AP651" s="1"/>
      <c r="AQ651" s="1"/>
      <c r="AR651" s="1"/>
      <c r="AS651" s="1"/>
      <c r="AT651" s="1"/>
      <c r="AU651" s="1"/>
      <c r="AV651" s="1"/>
      <c r="AW651" s="1"/>
      <c r="AX651" s="1"/>
      <c r="AY651" s="1"/>
    </row>
    <row r="652" spans="1:51" ht="13.5" customHeight="1">
      <c r="A652" s="1"/>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1"/>
      <c r="AO652" s="1"/>
      <c r="AP652" s="1"/>
      <c r="AQ652" s="1"/>
      <c r="AR652" s="1"/>
      <c r="AS652" s="1"/>
      <c r="AT652" s="1"/>
      <c r="AU652" s="1"/>
      <c r="AV652" s="1"/>
      <c r="AW652" s="1"/>
      <c r="AX652" s="1"/>
      <c r="AY652" s="1"/>
    </row>
    <row r="653" spans="1:51" ht="13.5" customHeight="1">
      <c r="A653" s="1"/>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1"/>
      <c r="AO653" s="1"/>
      <c r="AP653" s="1"/>
      <c r="AQ653" s="1"/>
      <c r="AR653" s="1"/>
      <c r="AS653" s="1"/>
      <c r="AT653" s="1"/>
      <c r="AU653" s="1"/>
      <c r="AV653" s="1"/>
      <c r="AW653" s="1"/>
      <c r="AX653" s="1"/>
      <c r="AY653" s="1"/>
    </row>
    <row r="654" spans="1:51" ht="13.5" customHeight="1">
      <c r="A654" s="1"/>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1"/>
      <c r="AO654" s="1"/>
      <c r="AP654" s="1"/>
      <c r="AQ654" s="1"/>
      <c r="AR654" s="1"/>
      <c r="AS654" s="1"/>
      <c r="AT654" s="1"/>
      <c r="AU654" s="1"/>
      <c r="AV654" s="1"/>
      <c r="AW654" s="1"/>
      <c r="AX654" s="1"/>
      <c r="AY654" s="1"/>
    </row>
    <row r="655" spans="1:51" ht="13.5" customHeight="1">
      <c r="A655" s="1"/>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1"/>
      <c r="AO655" s="1"/>
      <c r="AP655" s="1"/>
      <c r="AQ655" s="1"/>
      <c r="AR655" s="1"/>
      <c r="AS655" s="1"/>
      <c r="AT655" s="1"/>
      <c r="AU655" s="1"/>
      <c r="AV655" s="1"/>
      <c r="AW655" s="1"/>
      <c r="AX655" s="1"/>
      <c r="AY655" s="1"/>
    </row>
    <row r="656" spans="1:51" ht="13.5" customHeight="1">
      <c r="A656" s="1"/>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1"/>
      <c r="AO656" s="1"/>
      <c r="AP656" s="1"/>
      <c r="AQ656" s="1"/>
      <c r="AR656" s="1"/>
      <c r="AS656" s="1"/>
      <c r="AT656" s="1"/>
      <c r="AU656" s="1"/>
      <c r="AV656" s="1"/>
      <c r="AW656" s="1"/>
      <c r="AX656" s="1"/>
      <c r="AY656" s="1"/>
    </row>
    <row r="657" spans="1:51" ht="13.5" customHeight="1">
      <c r="A657" s="1"/>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1"/>
      <c r="AO657" s="1"/>
      <c r="AP657" s="1"/>
      <c r="AQ657" s="1"/>
      <c r="AR657" s="1"/>
      <c r="AS657" s="1"/>
      <c r="AT657" s="1"/>
      <c r="AU657" s="1"/>
      <c r="AV657" s="1"/>
      <c r="AW657" s="1"/>
      <c r="AX657" s="1"/>
      <c r="AY657" s="1"/>
    </row>
    <row r="658" spans="1:51" ht="13.5" customHeight="1">
      <c r="A658" s="1"/>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1"/>
      <c r="AO658" s="1"/>
      <c r="AP658" s="1"/>
      <c r="AQ658" s="1"/>
      <c r="AR658" s="1"/>
      <c r="AS658" s="1"/>
      <c r="AT658" s="1"/>
      <c r="AU658" s="1"/>
      <c r="AV658" s="1"/>
      <c r="AW658" s="1"/>
      <c r="AX658" s="1"/>
      <c r="AY658" s="1"/>
    </row>
    <row r="659" spans="1:51" ht="13.5" customHeight="1">
      <c r="A659" s="1"/>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1"/>
      <c r="AO659" s="1"/>
      <c r="AP659" s="1"/>
      <c r="AQ659" s="1"/>
      <c r="AR659" s="1"/>
      <c r="AS659" s="1"/>
      <c r="AT659" s="1"/>
      <c r="AU659" s="1"/>
      <c r="AV659" s="1"/>
      <c r="AW659" s="1"/>
      <c r="AX659" s="1"/>
      <c r="AY659" s="1"/>
    </row>
    <row r="660" spans="1:51" ht="13.5" customHeight="1">
      <c r="A660" s="1"/>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1"/>
      <c r="AO660" s="1"/>
      <c r="AP660" s="1"/>
      <c r="AQ660" s="1"/>
      <c r="AR660" s="1"/>
      <c r="AS660" s="1"/>
      <c r="AT660" s="1"/>
      <c r="AU660" s="1"/>
      <c r="AV660" s="1"/>
      <c r="AW660" s="1"/>
      <c r="AX660" s="1"/>
      <c r="AY660" s="1"/>
    </row>
    <row r="661" spans="1:51" ht="13.5" customHeight="1">
      <c r="A661" s="1"/>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1"/>
      <c r="AO661" s="1"/>
      <c r="AP661" s="1"/>
      <c r="AQ661" s="1"/>
      <c r="AR661" s="1"/>
      <c r="AS661" s="1"/>
      <c r="AT661" s="1"/>
      <c r="AU661" s="1"/>
      <c r="AV661" s="1"/>
      <c r="AW661" s="1"/>
      <c r="AX661" s="1"/>
      <c r="AY661" s="1"/>
    </row>
    <row r="662" spans="1:51" ht="13.5" customHeight="1">
      <c r="A662" s="1"/>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1"/>
      <c r="AO662" s="1"/>
      <c r="AP662" s="1"/>
      <c r="AQ662" s="1"/>
      <c r="AR662" s="1"/>
      <c r="AS662" s="1"/>
      <c r="AT662" s="1"/>
      <c r="AU662" s="1"/>
      <c r="AV662" s="1"/>
      <c r="AW662" s="1"/>
      <c r="AX662" s="1"/>
      <c r="AY662" s="1"/>
    </row>
    <row r="663" spans="1:51" ht="13.5" customHeight="1">
      <c r="A663" s="1"/>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1"/>
      <c r="AO663" s="1"/>
      <c r="AP663" s="1"/>
      <c r="AQ663" s="1"/>
      <c r="AR663" s="1"/>
      <c r="AS663" s="1"/>
      <c r="AT663" s="1"/>
      <c r="AU663" s="1"/>
      <c r="AV663" s="1"/>
      <c r="AW663" s="1"/>
      <c r="AX663" s="1"/>
      <c r="AY663" s="1"/>
    </row>
    <row r="664" spans="1:51" ht="13.5" customHeight="1">
      <c r="A664" s="1"/>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1"/>
      <c r="AO664" s="1"/>
      <c r="AP664" s="1"/>
      <c r="AQ664" s="1"/>
      <c r="AR664" s="1"/>
      <c r="AS664" s="1"/>
      <c r="AT664" s="1"/>
      <c r="AU664" s="1"/>
      <c r="AV664" s="1"/>
      <c r="AW664" s="1"/>
      <c r="AX664" s="1"/>
      <c r="AY664" s="1"/>
    </row>
    <row r="665" spans="1:51" ht="13.5" customHeight="1">
      <c r="A665" s="1"/>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1"/>
      <c r="AO665" s="1"/>
      <c r="AP665" s="1"/>
      <c r="AQ665" s="1"/>
      <c r="AR665" s="1"/>
      <c r="AS665" s="1"/>
      <c r="AT665" s="1"/>
      <c r="AU665" s="1"/>
      <c r="AV665" s="1"/>
      <c r="AW665" s="1"/>
      <c r="AX665" s="1"/>
      <c r="AY665" s="1"/>
    </row>
    <row r="666" spans="1:51" ht="13.5" customHeight="1">
      <c r="A666" s="1"/>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1"/>
      <c r="AO666" s="1"/>
      <c r="AP666" s="1"/>
      <c r="AQ666" s="1"/>
      <c r="AR666" s="1"/>
      <c r="AS666" s="1"/>
      <c r="AT666" s="1"/>
      <c r="AU666" s="1"/>
      <c r="AV666" s="1"/>
      <c r="AW666" s="1"/>
      <c r="AX666" s="1"/>
      <c r="AY666" s="1"/>
    </row>
    <row r="667" spans="1:51" ht="13.5" customHeight="1">
      <c r="A667" s="1"/>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1"/>
      <c r="AO667" s="1"/>
      <c r="AP667" s="1"/>
      <c r="AQ667" s="1"/>
      <c r="AR667" s="1"/>
      <c r="AS667" s="1"/>
      <c r="AT667" s="1"/>
      <c r="AU667" s="1"/>
      <c r="AV667" s="1"/>
      <c r="AW667" s="1"/>
      <c r="AX667" s="1"/>
      <c r="AY667" s="1"/>
    </row>
    <row r="668" spans="1:51" ht="13.5" customHeight="1">
      <c r="A668" s="1"/>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1"/>
      <c r="AO668" s="1"/>
      <c r="AP668" s="1"/>
      <c r="AQ668" s="1"/>
      <c r="AR668" s="1"/>
      <c r="AS668" s="1"/>
      <c r="AT668" s="1"/>
      <c r="AU668" s="1"/>
      <c r="AV668" s="1"/>
      <c r="AW668" s="1"/>
      <c r="AX668" s="1"/>
      <c r="AY668" s="1"/>
    </row>
    <row r="669" spans="1:51" ht="13.5" customHeight="1">
      <c r="A669" s="1"/>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1"/>
      <c r="AO669" s="1"/>
      <c r="AP669" s="1"/>
      <c r="AQ669" s="1"/>
      <c r="AR669" s="1"/>
      <c r="AS669" s="1"/>
      <c r="AT669" s="1"/>
      <c r="AU669" s="1"/>
      <c r="AV669" s="1"/>
      <c r="AW669" s="1"/>
      <c r="AX669" s="1"/>
      <c r="AY669" s="1"/>
    </row>
    <row r="670" spans="1:51" ht="13.5" customHeight="1">
      <c r="A670" s="1"/>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1"/>
      <c r="AO670" s="1"/>
      <c r="AP670" s="1"/>
      <c r="AQ670" s="1"/>
      <c r="AR670" s="1"/>
      <c r="AS670" s="1"/>
      <c r="AT670" s="1"/>
      <c r="AU670" s="1"/>
      <c r="AV670" s="1"/>
      <c r="AW670" s="1"/>
      <c r="AX670" s="1"/>
      <c r="AY670" s="1"/>
    </row>
    <row r="671" spans="1:51" ht="13.5" customHeight="1">
      <c r="A671" s="1"/>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1"/>
      <c r="AO671" s="1"/>
      <c r="AP671" s="1"/>
      <c r="AQ671" s="1"/>
      <c r="AR671" s="1"/>
      <c r="AS671" s="1"/>
      <c r="AT671" s="1"/>
      <c r="AU671" s="1"/>
      <c r="AV671" s="1"/>
      <c r="AW671" s="1"/>
      <c r="AX671" s="1"/>
      <c r="AY671" s="1"/>
    </row>
    <row r="672" spans="1:51" ht="13.5" customHeight="1">
      <c r="A672" s="1"/>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1"/>
      <c r="AO672" s="1"/>
      <c r="AP672" s="1"/>
      <c r="AQ672" s="1"/>
      <c r="AR672" s="1"/>
      <c r="AS672" s="1"/>
      <c r="AT672" s="1"/>
      <c r="AU672" s="1"/>
      <c r="AV672" s="1"/>
      <c r="AW672" s="1"/>
      <c r="AX672" s="1"/>
      <c r="AY672" s="1"/>
    </row>
    <row r="673" spans="1:51" ht="13.5" customHeight="1">
      <c r="A673" s="1"/>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1"/>
      <c r="AO673" s="1"/>
      <c r="AP673" s="1"/>
      <c r="AQ673" s="1"/>
      <c r="AR673" s="1"/>
      <c r="AS673" s="1"/>
      <c r="AT673" s="1"/>
      <c r="AU673" s="1"/>
      <c r="AV673" s="1"/>
      <c r="AW673" s="1"/>
      <c r="AX673" s="1"/>
      <c r="AY673" s="1"/>
    </row>
    <row r="674" spans="1:51" ht="13.5" customHeight="1">
      <c r="A674" s="1"/>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1"/>
      <c r="AO674" s="1"/>
      <c r="AP674" s="1"/>
      <c r="AQ674" s="1"/>
      <c r="AR674" s="1"/>
      <c r="AS674" s="1"/>
      <c r="AT674" s="1"/>
      <c r="AU674" s="1"/>
      <c r="AV674" s="1"/>
      <c r="AW674" s="1"/>
      <c r="AX674" s="1"/>
      <c r="AY674" s="1"/>
    </row>
    <row r="675" spans="1:51" ht="13.5" customHeight="1">
      <c r="A675" s="1"/>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1"/>
      <c r="AO675" s="1"/>
      <c r="AP675" s="1"/>
      <c r="AQ675" s="1"/>
      <c r="AR675" s="1"/>
      <c r="AS675" s="1"/>
      <c r="AT675" s="1"/>
      <c r="AU675" s="1"/>
      <c r="AV675" s="1"/>
      <c r="AW675" s="1"/>
      <c r="AX675" s="1"/>
      <c r="AY675" s="1"/>
    </row>
    <row r="676" spans="1:51" ht="13.5" customHeight="1">
      <c r="A676" s="1"/>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1"/>
      <c r="AO676" s="1"/>
      <c r="AP676" s="1"/>
      <c r="AQ676" s="1"/>
      <c r="AR676" s="1"/>
      <c r="AS676" s="1"/>
      <c r="AT676" s="1"/>
      <c r="AU676" s="1"/>
      <c r="AV676" s="1"/>
      <c r="AW676" s="1"/>
      <c r="AX676" s="1"/>
      <c r="AY676" s="1"/>
    </row>
    <row r="677" spans="1:51" ht="13.5" customHeight="1">
      <c r="A677" s="1"/>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1"/>
      <c r="AO677" s="1"/>
      <c r="AP677" s="1"/>
      <c r="AQ677" s="1"/>
      <c r="AR677" s="1"/>
      <c r="AS677" s="1"/>
      <c r="AT677" s="1"/>
      <c r="AU677" s="1"/>
      <c r="AV677" s="1"/>
      <c r="AW677" s="1"/>
      <c r="AX677" s="1"/>
      <c r="AY677" s="1"/>
    </row>
    <row r="678" spans="1:51" ht="13.5" customHeight="1">
      <c r="A678" s="1"/>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1"/>
      <c r="AO678" s="1"/>
      <c r="AP678" s="1"/>
      <c r="AQ678" s="1"/>
      <c r="AR678" s="1"/>
      <c r="AS678" s="1"/>
      <c r="AT678" s="1"/>
      <c r="AU678" s="1"/>
      <c r="AV678" s="1"/>
      <c r="AW678" s="1"/>
      <c r="AX678" s="1"/>
      <c r="AY678" s="1"/>
    </row>
    <row r="679" spans="1:51" ht="13.5" customHeight="1">
      <c r="A679" s="1"/>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1"/>
      <c r="AO679" s="1"/>
      <c r="AP679" s="1"/>
      <c r="AQ679" s="1"/>
      <c r="AR679" s="1"/>
      <c r="AS679" s="1"/>
      <c r="AT679" s="1"/>
      <c r="AU679" s="1"/>
      <c r="AV679" s="1"/>
      <c r="AW679" s="1"/>
      <c r="AX679" s="1"/>
      <c r="AY679" s="1"/>
    </row>
    <row r="680" spans="1:51" ht="13.5" customHeight="1">
      <c r="A680" s="1"/>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1"/>
      <c r="AO680" s="1"/>
      <c r="AP680" s="1"/>
      <c r="AQ680" s="1"/>
      <c r="AR680" s="1"/>
      <c r="AS680" s="1"/>
      <c r="AT680" s="1"/>
      <c r="AU680" s="1"/>
      <c r="AV680" s="1"/>
      <c r="AW680" s="1"/>
      <c r="AX680" s="1"/>
      <c r="AY680" s="1"/>
    </row>
    <row r="681" spans="1:51" ht="13.5" customHeight="1">
      <c r="A681" s="1"/>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1"/>
      <c r="AO681" s="1"/>
      <c r="AP681" s="1"/>
      <c r="AQ681" s="1"/>
      <c r="AR681" s="1"/>
      <c r="AS681" s="1"/>
      <c r="AT681" s="1"/>
      <c r="AU681" s="1"/>
      <c r="AV681" s="1"/>
      <c r="AW681" s="1"/>
      <c r="AX681" s="1"/>
      <c r="AY681" s="1"/>
    </row>
    <row r="682" spans="1:51" ht="13.5" customHeight="1">
      <c r="A682" s="1"/>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1"/>
      <c r="AO682" s="1"/>
      <c r="AP682" s="1"/>
      <c r="AQ682" s="1"/>
      <c r="AR682" s="1"/>
      <c r="AS682" s="1"/>
      <c r="AT682" s="1"/>
      <c r="AU682" s="1"/>
      <c r="AV682" s="1"/>
      <c r="AW682" s="1"/>
      <c r="AX682" s="1"/>
      <c r="AY682" s="1"/>
    </row>
    <row r="683" spans="1:51" ht="13.5" customHeight="1">
      <c r="A683" s="1"/>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1"/>
      <c r="AO683" s="1"/>
      <c r="AP683" s="1"/>
      <c r="AQ683" s="1"/>
      <c r="AR683" s="1"/>
      <c r="AS683" s="1"/>
      <c r="AT683" s="1"/>
      <c r="AU683" s="1"/>
      <c r="AV683" s="1"/>
      <c r="AW683" s="1"/>
      <c r="AX683" s="1"/>
      <c r="AY683" s="1"/>
    </row>
    <row r="684" spans="1:51" ht="13.5" customHeight="1">
      <c r="A684" s="1"/>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1"/>
      <c r="AO684" s="1"/>
      <c r="AP684" s="1"/>
      <c r="AQ684" s="1"/>
      <c r="AR684" s="1"/>
      <c r="AS684" s="1"/>
      <c r="AT684" s="1"/>
      <c r="AU684" s="1"/>
      <c r="AV684" s="1"/>
      <c r="AW684" s="1"/>
      <c r="AX684" s="1"/>
      <c r="AY684" s="1"/>
    </row>
    <row r="685" spans="1:51" ht="13.5" customHeight="1">
      <c r="A685" s="1"/>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1"/>
      <c r="AO685" s="1"/>
      <c r="AP685" s="1"/>
      <c r="AQ685" s="1"/>
      <c r="AR685" s="1"/>
      <c r="AS685" s="1"/>
      <c r="AT685" s="1"/>
      <c r="AU685" s="1"/>
      <c r="AV685" s="1"/>
      <c r="AW685" s="1"/>
      <c r="AX685" s="1"/>
      <c r="AY685" s="1"/>
    </row>
    <row r="686" spans="1:51" ht="13.5" customHeight="1">
      <c r="A686" s="1"/>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1"/>
      <c r="AO686" s="1"/>
      <c r="AP686" s="1"/>
      <c r="AQ686" s="1"/>
      <c r="AR686" s="1"/>
      <c r="AS686" s="1"/>
      <c r="AT686" s="1"/>
      <c r="AU686" s="1"/>
      <c r="AV686" s="1"/>
      <c r="AW686" s="1"/>
      <c r="AX686" s="1"/>
      <c r="AY686" s="1"/>
    </row>
    <row r="687" spans="1:51" ht="13.5" customHeight="1">
      <c r="A687" s="1"/>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1"/>
      <c r="AO687" s="1"/>
      <c r="AP687" s="1"/>
      <c r="AQ687" s="1"/>
      <c r="AR687" s="1"/>
      <c r="AS687" s="1"/>
      <c r="AT687" s="1"/>
      <c r="AU687" s="1"/>
      <c r="AV687" s="1"/>
      <c r="AW687" s="1"/>
      <c r="AX687" s="1"/>
      <c r="AY687" s="1"/>
    </row>
    <row r="688" spans="1:51" ht="13.5" customHeight="1">
      <c r="A688" s="1"/>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1"/>
      <c r="AO688" s="1"/>
      <c r="AP688" s="1"/>
      <c r="AQ688" s="1"/>
      <c r="AR688" s="1"/>
      <c r="AS688" s="1"/>
      <c r="AT688" s="1"/>
      <c r="AU688" s="1"/>
      <c r="AV688" s="1"/>
      <c r="AW688" s="1"/>
      <c r="AX688" s="1"/>
      <c r="AY688" s="1"/>
    </row>
    <row r="689" spans="1:51" ht="13.5" customHeight="1">
      <c r="A689" s="1"/>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1"/>
      <c r="AO689" s="1"/>
      <c r="AP689" s="1"/>
      <c r="AQ689" s="1"/>
      <c r="AR689" s="1"/>
      <c r="AS689" s="1"/>
      <c r="AT689" s="1"/>
      <c r="AU689" s="1"/>
      <c r="AV689" s="1"/>
      <c r="AW689" s="1"/>
      <c r="AX689" s="1"/>
      <c r="AY689" s="1"/>
    </row>
    <row r="690" spans="1:51" ht="13.5" customHeight="1">
      <c r="A690" s="1"/>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1"/>
      <c r="AO690" s="1"/>
      <c r="AP690" s="1"/>
      <c r="AQ690" s="1"/>
      <c r="AR690" s="1"/>
      <c r="AS690" s="1"/>
      <c r="AT690" s="1"/>
      <c r="AU690" s="1"/>
      <c r="AV690" s="1"/>
      <c r="AW690" s="1"/>
      <c r="AX690" s="1"/>
      <c r="AY690" s="1"/>
    </row>
    <row r="691" spans="1:51" ht="13.5" customHeight="1">
      <c r="A691" s="1"/>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1"/>
      <c r="AO691" s="1"/>
      <c r="AP691" s="1"/>
      <c r="AQ691" s="1"/>
      <c r="AR691" s="1"/>
      <c r="AS691" s="1"/>
      <c r="AT691" s="1"/>
      <c r="AU691" s="1"/>
      <c r="AV691" s="1"/>
      <c r="AW691" s="1"/>
      <c r="AX691" s="1"/>
      <c r="AY691" s="1"/>
    </row>
    <row r="692" spans="1:51" ht="13.5" customHeight="1">
      <c r="A692" s="1"/>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1"/>
      <c r="AO692" s="1"/>
      <c r="AP692" s="1"/>
      <c r="AQ692" s="1"/>
      <c r="AR692" s="1"/>
      <c r="AS692" s="1"/>
      <c r="AT692" s="1"/>
      <c r="AU692" s="1"/>
      <c r="AV692" s="1"/>
      <c r="AW692" s="1"/>
      <c r="AX692" s="1"/>
      <c r="AY692" s="1"/>
    </row>
    <row r="693" spans="1:51" ht="13.5" customHeight="1">
      <c r="A693" s="1"/>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1"/>
      <c r="AO693" s="1"/>
      <c r="AP693" s="1"/>
      <c r="AQ693" s="1"/>
      <c r="AR693" s="1"/>
      <c r="AS693" s="1"/>
      <c r="AT693" s="1"/>
      <c r="AU693" s="1"/>
      <c r="AV693" s="1"/>
      <c r="AW693" s="1"/>
      <c r="AX693" s="1"/>
      <c r="AY693" s="1"/>
    </row>
    <row r="694" spans="1:51" ht="13.5" customHeight="1">
      <c r="A694" s="1"/>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1"/>
      <c r="AO694" s="1"/>
      <c r="AP694" s="1"/>
      <c r="AQ694" s="1"/>
      <c r="AR694" s="1"/>
      <c r="AS694" s="1"/>
      <c r="AT694" s="1"/>
      <c r="AU694" s="1"/>
      <c r="AV694" s="1"/>
      <c r="AW694" s="1"/>
      <c r="AX694" s="1"/>
      <c r="AY694" s="1"/>
    </row>
    <row r="695" spans="1:51" ht="13.5" customHeight="1">
      <c r="A695" s="1"/>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1"/>
      <c r="AO695" s="1"/>
      <c r="AP695" s="1"/>
      <c r="AQ695" s="1"/>
      <c r="AR695" s="1"/>
      <c r="AS695" s="1"/>
      <c r="AT695" s="1"/>
      <c r="AU695" s="1"/>
      <c r="AV695" s="1"/>
      <c r="AW695" s="1"/>
      <c r="AX695" s="1"/>
      <c r="AY695" s="1"/>
    </row>
    <row r="696" spans="1:51" ht="13.5" customHeight="1">
      <c r="A696" s="1"/>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1"/>
      <c r="AO696" s="1"/>
      <c r="AP696" s="1"/>
      <c r="AQ696" s="1"/>
      <c r="AR696" s="1"/>
      <c r="AS696" s="1"/>
      <c r="AT696" s="1"/>
      <c r="AU696" s="1"/>
      <c r="AV696" s="1"/>
      <c r="AW696" s="1"/>
      <c r="AX696" s="1"/>
      <c r="AY696" s="1"/>
    </row>
    <row r="697" spans="1:51" ht="13.5" customHeight="1">
      <c r="A697" s="1"/>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1"/>
      <c r="AO697" s="1"/>
      <c r="AP697" s="1"/>
      <c r="AQ697" s="1"/>
      <c r="AR697" s="1"/>
      <c r="AS697" s="1"/>
      <c r="AT697" s="1"/>
      <c r="AU697" s="1"/>
      <c r="AV697" s="1"/>
      <c r="AW697" s="1"/>
      <c r="AX697" s="1"/>
      <c r="AY697" s="1"/>
    </row>
    <row r="698" spans="1:51" ht="13.5" customHeight="1">
      <c r="A698" s="1"/>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1"/>
      <c r="AO698" s="1"/>
      <c r="AP698" s="1"/>
      <c r="AQ698" s="1"/>
      <c r="AR698" s="1"/>
      <c r="AS698" s="1"/>
      <c r="AT698" s="1"/>
      <c r="AU698" s="1"/>
      <c r="AV698" s="1"/>
      <c r="AW698" s="1"/>
      <c r="AX698" s="1"/>
      <c r="AY698" s="1"/>
    </row>
    <row r="699" spans="1:51" ht="13.5" customHeight="1">
      <c r="A699" s="1"/>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1"/>
      <c r="AO699" s="1"/>
      <c r="AP699" s="1"/>
      <c r="AQ699" s="1"/>
      <c r="AR699" s="1"/>
      <c r="AS699" s="1"/>
      <c r="AT699" s="1"/>
      <c r="AU699" s="1"/>
      <c r="AV699" s="1"/>
      <c r="AW699" s="1"/>
      <c r="AX699" s="1"/>
      <c r="AY699" s="1"/>
    </row>
    <row r="700" spans="1:51" ht="13.5" customHeight="1">
      <c r="A700" s="1"/>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1"/>
      <c r="AO700" s="1"/>
      <c r="AP700" s="1"/>
      <c r="AQ700" s="1"/>
      <c r="AR700" s="1"/>
      <c r="AS700" s="1"/>
      <c r="AT700" s="1"/>
      <c r="AU700" s="1"/>
      <c r="AV700" s="1"/>
      <c r="AW700" s="1"/>
      <c r="AX700" s="1"/>
      <c r="AY700" s="1"/>
    </row>
    <row r="701" spans="1:51" ht="13.5" customHeight="1">
      <c r="A701" s="1"/>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1"/>
      <c r="AO701" s="1"/>
      <c r="AP701" s="1"/>
      <c r="AQ701" s="1"/>
      <c r="AR701" s="1"/>
      <c r="AS701" s="1"/>
      <c r="AT701" s="1"/>
      <c r="AU701" s="1"/>
      <c r="AV701" s="1"/>
      <c r="AW701" s="1"/>
      <c r="AX701" s="1"/>
      <c r="AY701" s="1"/>
    </row>
    <row r="702" spans="1:51" ht="13.5" customHeight="1">
      <c r="A702" s="1"/>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1"/>
      <c r="AO702" s="1"/>
      <c r="AP702" s="1"/>
      <c r="AQ702" s="1"/>
      <c r="AR702" s="1"/>
      <c r="AS702" s="1"/>
      <c r="AT702" s="1"/>
      <c r="AU702" s="1"/>
      <c r="AV702" s="1"/>
      <c r="AW702" s="1"/>
      <c r="AX702" s="1"/>
      <c r="AY702" s="1"/>
    </row>
    <row r="703" spans="1:51" ht="13.5" customHeight="1">
      <c r="A703" s="1"/>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1"/>
      <c r="AO703" s="1"/>
      <c r="AP703" s="1"/>
      <c r="AQ703" s="1"/>
      <c r="AR703" s="1"/>
      <c r="AS703" s="1"/>
      <c r="AT703" s="1"/>
      <c r="AU703" s="1"/>
      <c r="AV703" s="1"/>
      <c r="AW703" s="1"/>
      <c r="AX703" s="1"/>
      <c r="AY703" s="1"/>
    </row>
    <row r="704" spans="1:51" ht="13.5" customHeight="1">
      <c r="A704" s="1"/>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1"/>
      <c r="AO704" s="1"/>
      <c r="AP704" s="1"/>
      <c r="AQ704" s="1"/>
      <c r="AR704" s="1"/>
      <c r="AS704" s="1"/>
      <c r="AT704" s="1"/>
      <c r="AU704" s="1"/>
      <c r="AV704" s="1"/>
      <c r="AW704" s="1"/>
      <c r="AX704" s="1"/>
      <c r="AY704" s="1"/>
    </row>
    <row r="705" spans="1:51" ht="13.5" customHeight="1">
      <c r="A705" s="1"/>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1"/>
      <c r="AO705" s="1"/>
      <c r="AP705" s="1"/>
      <c r="AQ705" s="1"/>
      <c r="AR705" s="1"/>
      <c r="AS705" s="1"/>
      <c r="AT705" s="1"/>
      <c r="AU705" s="1"/>
      <c r="AV705" s="1"/>
      <c r="AW705" s="1"/>
      <c r="AX705" s="1"/>
      <c r="AY705" s="1"/>
    </row>
    <row r="706" spans="1:51" ht="13.5" customHeight="1">
      <c r="A706" s="1"/>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1"/>
      <c r="AO706" s="1"/>
      <c r="AP706" s="1"/>
      <c r="AQ706" s="1"/>
      <c r="AR706" s="1"/>
      <c r="AS706" s="1"/>
      <c r="AT706" s="1"/>
      <c r="AU706" s="1"/>
      <c r="AV706" s="1"/>
      <c r="AW706" s="1"/>
      <c r="AX706" s="1"/>
      <c r="AY706" s="1"/>
    </row>
    <row r="707" spans="1:51" ht="13.5" customHeight="1">
      <c r="A707" s="1"/>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1"/>
      <c r="AO707" s="1"/>
      <c r="AP707" s="1"/>
      <c r="AQ707" s="1"/>
      <c r="AR707" s="1"/>
      <c r="AS707" s="1"/>
      <c r="AT707" s="1"/>
      <c r="AU707" s="1"/>
      <c r="AV707" s="1"/>
      <c r="AW707" s="1"/>
      <c r="AX707" s="1"/>
      <c r="AY707" s="1"/>
    </row>
    <row r="708" spans="1:51" ht="13.5" customHeight="1">
      <c r="A708" s="1"/>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1"/>
      <c r="AO708" s="1"/>
      <c r="AP708" s="1"/>
      <c r="AQ708" s="1"/>
      <c r="AR708" s="1"/>
      <c r="AS708" s="1"/>
      <c r="AT708" s="1"/>
      <c r="AU708" s="1"/>
      <c r="AV708" s="1"/>
      <c r="AW708" s="1"/>
      <c r="AX708" s="1"/>
      <c r="AY708" s="1"/>
    </row>
    <row r="709" spans="1:51" ht="13.5" customHeight="1">
      <c r="A709" s="1"/>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1"/>
      <c r="AO709" s="1"/>
      <c r="AP709" s="1"/>
      <c r="AQ709" s="1"/>
      <c r="AR709" s="1"/>
      <c r="AS709" s="1"/>
      <c r="AT709" s="1"/>
      <c r="AU709" s="1"/>
      <c r="AV709" s="1"/>
      <c r="AW709" s="1"/>
      <c r="AX709" s="1"/>
      <c r="AY709" s="1"/>
    </row>
    <row r="710" spans="1:51" ht="13.5" customHeight="1">
      <c r="A710" s="1"/>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1"/>
      <c r="AO710" s="1"/>
      <c r="AP710" s="1"/>
      <c r="AQ710" s="1"/>
      <c r="AR710" s="1"/>
      <c r="AS710" s="1"/>
      <c r="AT710" s="1"/>
      <c r="AU710" s="1"/>
      <c r="AV710" s="1"/>
      <c r="AW710" s="1"/>
      <c r="AX710" s="1"/>
      <c r="AY710" s="1"/>
    </row>
    <row r="711" spans="1:51" ht="13.5" customHeight="1">
      <c r="A711" s="1"/>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1"/>
      <c r="AO711" s="1"/>
      <c r="AP711" s="1"/>
      <c r="AQ711" s="1"/>
      <c r="AR711" s="1"/>
      <c r="AS711" s="1"/>
      <c r="AT711" s="1"/>
      <c r="AU711" s="1"/>
      <c r="AV711" s="1"/>
      <c r="AW711" s="1"/>
      <c r="AX711" s="1"/>
      <c r="AY711" s="1"/>
    </row>
    <row r="712" spans="1:51" ht="13.5" customHeight="1">
      <c r="A712" s="1"/>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1"/>
      <c r="AO712" s="1"/>
      <c r="AP712" s="1"/>
      <c r="AQ712" s="1"/>
      <c r="AR712" s="1"/>
      <c r="AS712" s="1"/>
      <c r="AT712" s="1"/>
      <c r="AU712" s="1"/>
      <c r="AV712" s="1"/>
      <c r="AW712" s="1"/>
      <c r="AX712" s="1"/>
      <c r="AY712" s="1"/>
    </row>
    <row r="713" spans="1:51" ht="13.5" customHeight="1">
      <c r="A713" s="1"/>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1"/>
      <c r="AO713" s="1"/>
      <c r="AP713" s="1"/>
      <c r="AQ713" s="1"/>
      <c r="AR713" s="1"/>
      <c r="AS713" s="1"/>
      <c r="AT713" s="1"/>
      <c r="AU713" s="1"/>
      <c r="AV713" s="1"/>
      <c r="AW713" s="1"/>
      <c r="AX713" s="1"/>
      <c r="AY713" s="1"/>
    </row>
    <row r="714" spans="1:51" ht="13.5" customHeight="1">
      <c r="A714" s="1"/>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1"/>
      <c r="AO714" s="1"/>
      <c r="AP714" s="1"/>
      <c r="AQ714" s="1"/>
      <c r="AR714" s="1"/>
      <c r="AS714" s="1"/>
      <c r="AT714" s="1"/>
      <c r="AU714" s="1"/>
      <c r="AV714" s="1"/>
      <c r="AW714" s="1"/>
      <c r="AX714" s="1"/>
      <c r="AY714" s="1"/>
    </row>
    <row r="715" spans="1:51" ht="13.5" customHeight="1">
      <c r="A715" s="1"/>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1"/>
      <c r="AO715" s="1"/>
      <c r="AP715" s="1"/>
      <c r="AQ715" s="1"/>
      <c r="AR715" s="1"/>
      <c r="AS715" s="1"/>
      <c r="AT715" s="1"/>
      <c r="AU715" s="1"/>
      <c r="AV715" s="1"/>
      <c r="AW715" s="1"/>
      <c r="AX715" s="1"/>
      <c r="AY715" s="1"/>
    </row>
    <row r="716" spans="1:51" ht="13.5" customHeight="1">
      <c r="A716" s="1"/>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1"/>
      <c r="AO716" s="1"/>
      <c r="AP716" s="1"/>
      <c r="AQ716" s="1"/>
      <c r="AR716" s="1"/>
      <c r="AS716" s="1"/>
      <c r="AT716" s="1"/>
      <c r="AU716" s="1"/>
      <c r="AV716" s="1"/>
      <c r="AW716" s="1"/>
      <c r="AX716" s="1"/>
      <c r="AY716" s="1"/>
    </row>
    <row r="717" spans="1:51" ht="13.5" customHeight="1">
      <c r="A717" s="1"/>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1"/>
      <c r="AO717" s="1"/>
      <c r="AP717" s="1"/>
      <c r="AQ717" s="1"/>
      <c r="AR717" s="1"/>
      <c r="AS717" s="1"/>
      <c r="AT717" s="1"/>
      <c r="AU717" s="1"/>
      <c r="AV717" s="1"/>
      <c r="AW717" s="1"/>
      <c r="AX717" s="1"/>
      <c r="AY717" s="1"/>
    </row>
    <row r="718" spans="1:51" ht="13.5" customHeight="1">
      <c r="A718" s="1"/>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1"/>
      <c r="AO718" s="1"/>
      <c r="AP718" s="1"/>
      <c r="AQ718" s="1"/>
      <c r="AR718" s="1"/>
      <c r="AS718" s="1"/>
      <c r="AT718" s="1"/>
      <c r="AU718" s="1"/>
      <c r="AV718" s="1"/>
      <c r="AW718" s="1"/>
      <c r="AX718" s="1"/>
      <c r="AY718" s="1"/>
    </row>
    <row r="719" spans="1:51" ht="13.5" customHeight="1">
      <c r="A719" s="1"/>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1"/>
      <c r="AO719" s="1"/>
      <c r="AP719" s="1"/>
      <c r="AQ719" s="1"/>
      <c r="AR719" s="1"/>
      <c r="AS719" s="1"/>
      <c r="AT719" s="1"/>
      <c r="AU719" s="1"/>
      <c r="AV719" s="1"/>
      <c r="AW719" s="1"/>
      <c r="AX719" s="1"/>
      <c r="AY719" s="1"/>
    </row>
    <row r="720" spans="1:51" ht="13.5" customHeight="1">
      <c r="A720" s="1"/>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1"/>
      <c r="AO720" s="1"/>
      <c r="AP720" s="1"/>
      <c r="AQ720" s="1"/>
      <c r="AR720" s="1"/>
      <c r="AS720" s="1"/>
      <c r="AT720" s="1"/>
      <c r="AU720" s="1"/>
      <c r="AV720" s="1"/>
      <c r="AW720" s="1"/>
      <c r="AX720" s="1"/>
      <c r="AY720" s="1"/>
    </row>
    <row r="721" spans="1:51" ht="13.5" customHeight="1">
      <c r="A721" s="1"/>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1"/>
      <c r="AO721" s="1"/>
      <c r="AP721" s="1"/>
      <c r="AQ721" s="1"/>
      <c r="AR721" s="1"/>
      <c r="AS721" s="1"/>
      <c r="AT721" s="1"/>
      <c r="AU721" s="1"/>
      <c r="AV721" s="1"/>
      <c r="AW721" s="1"/>
      <c r="AX721" s="1"/>
      <c r="AY721" s="1"/>
    </row>
    <row r="722" spans="1:51" ht="13.5" customHeight="1">
      <c r="A722" s="1"/>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1"/>
      <c r="AO722" s="1"/>
      <c r="AP722" s="1"/>
      <c r="AQ722" s="1"/>
      <c r="AR722" s="1"/>
      <c r="AS722" s="1"/>
      <c r="AT722" s="1"/>
      <c r="AU722" s="1"/>
      <c r="AV722" s="1"/>
      <c r="AW722" s="1"/>
      <c r="AX722" s="1"/>
      <c r="AY722" s="1"/>
    </row>
    <row r="723" spans="1:51" ht="13.5" customHeight="1">
      <c r="A723" s="1"/>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1"/>
      <c r="AO723" s="1"/>
      <c r="AP723" s="1"/>
      <c r="AQ723" s="1"/>
      <c r="AR723" s="1"/>
      <c r="AS723" s="1"/>
      <c r="AT723" s="1"/>
      <c r="AU723" s="1"/>
      <c r="AV723" s="1"/>
      <c r="AW723" s="1"/>
      <c r="AX723" s="1"/>
      <c r="AY723" s="1"/>
    </row>
    <row r="724" spans="1:51" ht="13.5" customHeight="1">
      <c r="A724" s="1"/>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1"/>
      <c r="AO724" s="1"/>
      <c r="AP724" s="1"/>
      <c r="AQ724" s="1"/>
      <c r="AR724" s="1"/>
      <c r="AS724" s="1"/>
      <c r="AT724" s="1"/>
      <c r="AU724" s="1"/>
      <c r="AV724" s="1"/>
      <c r="AW724" s="1"/>
      <c r="AX724" s="1"/>
      <c r="AY724" s="1"/>
    </row>
    <row r="725" spans="1:51" ht="13.5" customHeight="1">
      <c r="A725" s="1"/>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1"/>
      <c r="AO725" s="1"/>
      <c r="AP725" s="1"/>
      <c r="AQ725" s="1"/>
      <c r="AR725" s="1"/>
      <c r="AS725" s="1"/>
      <c r="AT725" s="1"/>
      <c r="AU725" s="1"/>
      <c r="AV725" s="1"/>
      <c r="AW725" s="1"/>
      <c r="AX725" s="1"/>
      <c r="AY725" s="1"/>
    </row>
    <row r="726" spans="1:51" ht="13.5" customHeight="1">
      <c r="A726" s="1"/>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1"/>
      <c r="AO726" s="1"/>
      <c r="AP726" s="1"/>
      <c r="AQ726" s="1"/>
      <c r="AR726" s="1"/>
      <c r="AS726" s="1"/>
      <c r="AT726" s="1"/>
      <c r="AU726" s="1"/>
      <c r="AV726" s="1"/>
      <c r="AW726" s="1"/>
      <c r="AX726" s="1"/>
      <c r="AY726" s="1"/>
    </row>
    <row r="727" spans="1:51" ht="13.5" customHeight="1">
      <c r="A727" s="1"/>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1"/>
      <c r="AO727" s="1"/>
      <c r="AP727" s="1"/>
      <c r="AQ727" s="1"/>
      <c r="AR727" s="1"/>
      <c r="AS727" s="1"/>
      <c r="AT727" s="1"/>
      <c r="AU727" s="1"/>
      <c r="AV727" s="1"/>
      <c r="AW727" s="1"/>
      <c r="AX727" s="1"/>
      <c r="AY727" s="1"/>
    </row>
    <row r="728" spans="1:51" ht="13.5" customHeight="1">
      <c r="A728" s="1"/>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1"/>
      <c r="AO728" s="1"/>
      <c r="AP728" s="1"/>
      <c r="AQ728" s="1"/>
      <c r="AR728" s="1"/>
      <c r="AS728" s="1"/>
      <c r="AT728" s="1"/>
      <c r="AU728" s="1"/>
      <c r="AV728" s="1"/>
      <c r="AW728" s="1"/>
      <c r="AX728" s="1"/>
      <c r="AY728" s="1"/>
    </row>
    <row r="729" spans="1:51" ht="13.5" customHeight="1">
      <c r="A729" s="1"/>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1"/>
      <c r="AO729" s="1"/>
      <c r="AP729" s="1"/>
      <c r="AQ729" s="1"/>
      <c r="AR729" s="1"/>
      <c r="AS729" s="1"/>
      <c r="AT729" s="1"/>
      <c r="AU729" s="1"/>
      <c r="AV729" s="1"/>
      <c r="AW729" s="1"/>
      <c r="AX729" s="1"/>
      <c r="AY729" s="1"/>
    </row>
    <row r="730" spans="1:51" ht="13.5" customHeight="1">
      <c r="A730" s="1"/>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1"/>
      <c r="AO730" s="1"/>
      <c r="AP730" s="1"/>
      <c r="AQ730" s="1"/>
      <c r="AR730" s="1"/>
      <c r="AS730" s="1"/>
      <c r="AT730" s="1"/>
      <c r="AU730" s="1"/>
      <c r="AV730" s="1"/>
      <c r="AW730" s="1"/>
      <c r="AX730" s="1"/>
      <c r="AY730" s="1"/>
    </row>
    <row r="731" spans="1:51" ht="13.5" customHeight="1">
      <c r="A731" s="1"/>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1"/>
      <c r="AO731" s="1"/>
      <c r="AP731" s="1"/>
      <c r="AQ731" s="1"/>
      <c r="AR731" s="1"/>
      <c r="AS731" s="1"/>
      <c r="AT731" s="1"/>
      <c r="AU731" s="1"/>
      <c r="AV731" s="1"/>
      <c r="AW731" s="1"/>
      <c r="AX731" s="1"/>
      <c r="AY731" s="1"/>
    </row>
    <row r="732" spans="1:51" ht="13.5" customHeight="1">
      <c r="A732" s="1"/>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1"/>
      <c r="AO732" s="1"/>
      <c r="AP732" s="1"/>
      <c r="AQ732" s="1"/>
      <c r="AR732" s="1"/>
      <c r="AS732" s="1"/>
      <c r="AT732" s="1"/>
      <c r="AU732" s="1"/>
      <c r="AV732" s="1"/>
      <c r="AW732" s="1"/>
      <c r="AX732" s="1"/>
      <c r="AY732" s="1"/>
    </row>
    <row r="733" spans="1:51" ht="13.5" customHeight="1">
      <c r="A733" s="1"/>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1"/>
      <c r="AO733" s="1"/>
      <c r="AP733" s="1"/>
      <c r="AQ733" s="1"/>
      <c r="AR733" s="1"/>
      <c r="AS733" s="1"/>
      <c r="AT733" s="1"/>
      <c r="AU733" s="1"/>
      <c r="AV733" s="1"/>
      <c r="AW733" s="1"/>
      <c r="AX733" s="1"/>
      <c r="AY733" s="1"/>
    </row>
    <row r="734" spans="1:51" ht="13.5" customHeight="1">
      <c r="A734" s="1"/>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1"/>
      <c r="AO734" s="1"/>
      <c r="AP734" s="1"/>
      <c r="AQ734" s="1"/>
      <c r="AR734" s="1"/>
      <c r="AS734" s="1"/>
      <c r="AT734" s="1"/>
      <c r="AU734" s="1"/>
      <c r="AV734" s="1"/>
      <c r="AW734" s="1"/>
      <c r="AX734" s="1"/>
      <c r="AY734" s="1"/>
    </row>
    <row r="735" spans="1:51" ht="13.5" customHeight="1">
      <c r="A735" s="1"/>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1"/>
      <c r="AO735" s="1"/>
      <c r="AP735" s="1"/>
      <c r="AQ735" s="1"/>
      <c r="AR735" s="1"/>
      <c r="AS735" s="1"/>
      <c r="AT735" s="1"/>
      <c r="AU735" s="1"/>
      <c r="AV735" s="1"/>
      <c r="AW735" s="1"/>
      <c r="AX735" s="1"/>
      <c r="AY735" s="1"/>
    </row>
    <row r="736" spans="1:51" ht="13.5" customHeight="1">
      <c r="A736" s="1"/>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1"/>
      <c r="AO736" s="1"/>
      <c r="AP736" s="1"/>
      <c r="AQ736" s="1"/>
      <c r="AR736" s="1"/>
      <c r="AS736" s="1"/>
      <c r="AT736" s="1"/>
      <c r="AU736" s="1"/>
      <c r="AV736" s="1"/>
      <c r="AW736" s="1"/>
      <c r="AX736" s="1"/>
      <c r="AY736" s="1"/>
    </row>
    <row r="737" spans="1:51" ht="13.5" customHeight="1">
      <c r="A737" s="1"/>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1"/>
      <c r="AO737" s="1"/>
      <c r="AP737" s="1"/>
      <c r="AQ737" s="1"/>
      <c r="AR737" s="1"/>
      <c r="AS737" s="1"/>
      <c r="AT737" s="1"/>
      <c r="AU737" s="1"/>
      <c r="AV737" s="1"/>
      <c r="AW737" s="1"/>
      <c r="AX737" s="1"/>
      <c r="AY737" s="1"/>
    </row>
    <row r="738" spans="1:51" ht="13.5" customHeight="1">
      <c r="A738" s="1"/>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1"/>
      <c r="AO738" s="1"/>
      <c r="AP738" s="1"/>
      <c r="AQ738" s="1"/>
      <c r="AR738" s="1"/>
      <c r="AS738" s="1"/>
      <c r="AT738" s="1"/>
      <c r="AU738" s="1"/>
      <c r="AV738" s="1"/>
      <c r="AW738" s="1"/>
      <c r="AX738" s="1"/>
      <c r="AY738" s="1"/>
    </row>
    <row r="739" spans="1:51" ht="13.5" customHeight="1">
      <c r="A739" s="1"/>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1"/>
      <c r="AO739" s="1"/>
      <c r="AP739" s="1"/>
      <c r="AQ739" s="1"/>
      <c r="AR739" s="1"/>
      <c r="AS739" s="1"/>
      <c r="AT739" s="1"/>
      <c r="AU739" s="1"/>
      <c r="AV739" s="1"/>
      <c r="AW739" s="1"/>
      <c r="AX739" s="1"/>
      <c r="AY739" s="1"/>
    </row>
    <row r="740" spans="1:51" ht="13.5" customHeight="1">
      <c r="A740" s="1"/>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1"/>
      <c r="AO740" s="1"/>
      <c r="AP740" s="1"/>
      <c r="AQ740" s="1"/>
      <c r="AR740" s="1"/>
      <c r="AS740" s="1"/>
      <c r="AT740" s="1"/>
      <c r="AU740" s="1"/>
      <c r="AV740" s="1"/>
      <c r="AW740" s="1"/>
      <c r="AX740" s="1"/>
      <c r="AY740" s="1"/>
    </row>
    <row r="741" spans="1:51" ht="13.5" customHeight="1">
      <c r="A741" s="1"/>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1"/>
      <c r="AO741" s="1"/>
      <c r="AP741" s="1"/>
      <c r="AQ741" s="1"/>
      <c r="AR741" s="1"/>
      <c r="AS741" s="1"/>
      <c r="AT741" s="1"/>
      <c r="AU741" s="1"/>
      <c r="AV741" s="1"/>
      <c r="AW741" s="1"/>
      <c r="AX741" s="1"/>
      <c r="AY741" s="1"/>
    </row>
    <row r="742" spans="1:51" ht="13.5" customHeight="1">
      <c r="A742" s="1"/>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1"/>
      <c r="AO742" s="1"/>
      <c r="AP742" s="1"/>
      <c r="AQ742" s="1"/>
      <c r="AR742" s="1"/>
      <c r="AS742" s="1"/>
      <c r="AT742" s="1"/>
      <c r="AU742" s="1"/>
      <c r="AV742" s="1"/>
      <c r="AW742" s="1"/>
      <c r="AX742" s="1"/>
      <c r="AY742" s="1"/>
    </row>
    <row r="743" spans="1:51" ht="13.5" customHeight="1">
      <c r="A743" s="1"/>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1"/>
      <c r="AO743" s="1"/>
      <c r="AP743" s="1"/>
      <c r="AQ743" s="1"/>
      <c r="AR743" s="1"/>
      <c r="AS743" s="1"/>
      <c r="AT743" s="1"/>
      <c r="AU743" s="1"/>
      <c r="AV743" s="1"/>
      <c r="AW743" s="1"/>
      <c r="AX743" s="1"/>
      <c r="AY743" s="1"/>
    </row>
    <row r="744" spans="1:51" ht="13.5" customHeight="1">
      <c r="A744" s="1"/>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1"/>
      <c r="AO744" s="1"/>
      <c r="AP744" s="1"/>
      <c r="AQ744" s="1"/>
      <c r="AR744" s="1"/>
      <c r="AS744" s="1"/>
      <c r="AT744" s="1"/>
      <c r="AU744" s="1"/>
      <c r="AV744" s="1"/>
      <c r="AW744" s="1"/>
      <c r="AX744" s="1"/>
      <c r="AY744" s="1"/>
    </row>
    <row r="745" spans="1:51" ht="13.5" customHeight="1">
      <c r="A745" s="1"/>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1"/>
      <c r="AO745" s="1"/>
      <c r="AP745" s="1"/>
      <c r="AQ745" s="1"/>
      <c r="AR745" s="1"/>
      <c r="AS745" s="1"/>
      <c r="AT745" s="1"/>
      <c r="AU745" s="1"/>
      <c r="AV745" s="1"/>
      <c r="AW745" s="1"/>
      <c r="AX745" s="1"/>
      <c r="AY745" s="1"/>
    </row>
    <row r="746" spans="1:51" ht="13.5" customHeight="1">
      <c r="A746" s="1"/>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1"/>
      <c r="AO746" s="1"/>
      <c r="AP746" s="1"/>
      <c r="AQ746" s="1"/>
      <c r="AR746" s="1"/>
      <c r="AS746" s="1"/>
      <c r="AT746" s="1"/>
      <c r="AU746" s="1"/>
      <c r="AV746" s="1"/>
      <c r="AW746" s="1"/>
      <c r="AX746" s="1"/>
      <c r="AY746" s="1"/>
    </row>
    <row r="747" spans="1:51" ht="13.5" customHeight="1">
      <c r="A747" s="1"/>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1"/>
      <c r="AO747" s="1"/>
      <c r="AP747" s="1"/>
      <c r="AQ747" s="1"/>
      <c r="AR747" s="1"/>
      <c r="AS747" s="1"/>
      <c r="AT747" s="1"/>
      <c r="AU747" s="1"/>
      <c r="AV747" s="1"/>
      <c r="AW747" s="1"/>
      <c r="AX747" s="1"/>
      <c r="AY747" s="1"/>
    </row>
    <row r="748" spans="1:51" ht="13.5" customHeight="1">
      <c r="A748" s="1"/>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1"/>
      <c r="AO748" s="1"/>
      <c r="AP748" s="1"/>
      <c r="AQ748" s="1"/>
      <c r="AR748" s="1"/>
      <c r="AS748" s="1"/>
      <c r="AT748" s="1"/>
      <c r="AU748" s="1"/>
      <c r="AV748" s="1"/>
      <c r="AW748" s="1"/>
      <c r="AX748" s="1"/>
      <c r="AY748" s="1"/>
    </row>
    <row r="749" spans="1:51" ht="13.5" customHeight="1">
      <c r="A749" s="1"/>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1"/>
      <c r="AO749" s="1"/>
      <c r="AP749" s="1"/>
      <c r="AQ749" s="1"/>
      <c r="AR749" s="1"/>
      <c r="AS749" s="1"/>
      <c r="AT749" s="1"/>
      <c r="AU749" s="1"/>
      <c r="AV749" s="1"/>
      <c r="AW749" s="1"/>
      <c r="AX749" s="1"/>
      <c r="AY749" s="1"/>
    </row>
    <row r="750" spans="1:51" ht="13.5" customHeight="1">
      <c r="A750" s="1"/>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1"/>
      <c r="AO750" s="1"/>
      <c r="AP750" s="1"/>
      <c r="AQ750" s="1"/>
      <c r="AR750" s="1"/>
      <c r="AS750" s="1"/>
      <c r="AT750" s="1"/>
      <c r="AU750" s="1"/>
      <c r="AV750" s="1"/>
      <c r="AW750" s="1"/>
      <c r="AX750" s="1"/>
      <c r="AY750" s="1"/>
    </row>
    <row r="751" spans="1:51" ht="13.5" customHeight="1">
      <c r="A751" s="1"/>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1"/>
      <c r="AO751" s="1"/>
      <c r="AP751" s="1"/>
      <c r="AQ751" s="1"/>
      <c r="AR751" s="1"/>
      <c r="AS751" s="1"/>
      <c r="AT751" s="1"/>
      <c r="AU751" s="1"/>
      <c r="AV751" s="1"/>
      <c r="AW751" s="1"/>
      <c r="AX751" s="1"/>
      <c r="AY751" s="1"/>
    </row>
    <row r="752" spans="1:51" ht="13.5" customHeight="1">
      <c r="A752" s="1"/>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1"/>
      <c r="AO752" s="1"/>
      <c r="AP752" s="1"/>
      <c r="AQ752" s="1"/>
      <c r="AR752" s="1"/>
      <c r="AS752" s="1"/>
      <c r="AT752" s="1"/>
      <c r="AU752" s="1"/>
      <c r="AV752" s="1"/>
      <c r="AW752" s="1"/>
      <c r="AX752" s="1"/>
      <c r="AY752" s="1"/>
    </row>
    <row r="753" spans="1:51" ht="13.5" customHeight="1">
      <c r="A753" s="1"/>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1"/>
      <c r="AO753" s="1"/>
      <c r="AP753" s="1"/>
      <c r="AQ753" s="1"/>
      <c r="AR753" s="1"/>
      <c r="AS753" s="1"/>
      <c r="AT753" s="1"/>
      <c r="AU753" s="1"/>
      <c r="AV753" s="1"/>
      <c r="AW753" s="1"/>
      <c r="AX753" s="1"/>
      <c r="AY753" s="1"/>
    </row>
    <row r="754" spans="1:51" ht="13.5" customHeight="1">
      <c r="A754" s="1"/>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1"/>
      <c r="AO754" s="1"/>
      <c r="AP754" s="1"/>
      <c r="AQ754" s="1"/>
      <c r="AR754" s="1"/>
      <c r="AS754" s="1"/>
      <c r="AT754" s="1"/>
      <c r="AU754" s="1"/>
      <c r="AV754" s="1"/>
      <c r="AW754" s="1"/>
      <c r="AX754" s="1"/>
      <c r="AY754" s="1"/>
    </row>
    <row r="755" spans="1:51" ht="13.5" customHeight="1">
      <c r="A755" s="1"/>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1"/>
      <c r="AO755" s="1"/>
      <c r="AP755" s="1"/>
      <c r="AQ755" s="1"/>
      <c r="AR755" s="1"/>
      <c r="AS755" s="1"/>
      <c r="AT755" s="1"/>
      <c r="AU755" s="1"/>
      <c r="AV755" s="1"/>
      <c r="AW755" s="1"/>
      <c r="AX755" s="1"/>
      <c r="AY755" s="1"/>
    </row>
    <row r="756" spans="1:51" ht="13.5" customHeight="1">
      <c r="A756" s="1"/>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1"/>
      <c r="AO756" s="1"/>
      <c r="AP756" s="1"/>
      <c r="AQ756" s="1"/>
      <c r="AR756" s="1"/>
      <c r="AS756" s="1"/>
      <c r="AT756" s="1"/>
      <c r="AU756" s="1"/>
      <c r="AV756" s="1"/>
      <c r="AW756" s="1"/>
      <c r="AX756" s="1"/>
      <c r="AY756" s="1"/>
    </row>
    <row r="757" spans="1:51" ht="13.5" customHeight="1">
      <c r="A757" s="1"/>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1"/>
      <c r="AO757" s="1"/>
      <c r="AP757" s="1"/>
      <c r="AQ757" s="1"/>
      <c r="AR757" s="1"/>
      <c r="AS757" s="1"/>
      <c r="AT757" s="1"/>
      <c r="AU757" s="1"/>
      <c r="AV757" s="1"/>
      <c r="AW757" s="1"/>
      <c r="AX757" s="1"/>
      <c r="AY757" s="1"/>
    </row>
    <row r="758" spans="1:51" ht="13.5" customHeight="1">
      <c r="A758" s="1"/>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1"/>
      <c r="AO758" s="1"/>
      <c r="AP758" s="1"/>
      <c r="AQ758" s="1"/>
      <c r="AR758" s="1"/>
      <c r="AS758" s="1"/>
      <c r="AT758" s="1"/>
      <c r="AU758" s="1"/>
      <c r="AV758" s="1"/>
      <c r="AW758" s="1"/>
      <c r="AX758" s="1"/>
      <c r="AY758" s="1"/>
    </row>
    <row r="759" spans="1:51" ht="13.5" customHeight="1">
      <c r="A759" s="1"/>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1"/>
      <c r="AO759" s="1"/>
      <c r="AP759" s="1"/>
      <c r="AQ759" s="1"/>
      <c r="AR759" s="1"/>
      <c r="AS759" s="1"/>
      <c r="AT759" s="1"/>
      <c r="AU759" s="1"/>
      <c r="AV759" s="1"/>
      <c r="AW759" s="1"/>
      <c r="AX759" s="1"/>
      <c r="AY759" s="1"/>
    </row>
    <row r="760" spans="1:51" ht="13.5" customHeight="1">
      <c r="A760" s="1"/>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1"/>
      <c r="AO760" s="1"/>
      <c r="AP760" s="1"/>
      <c r="AQ760" s="1"/>
      <c r="AR760" s="1"/>
      <c r="AS760" s="1"/>
      <c r="AT760" s="1"/>
      <c r="AU760" s="1"/>
      <c r="AV760" s="1"/>
      <c r="AW760" s="1"/>
      <c r="AX760" s="1"/>
      <c r="AY760" s="1"/>
    </row>
    <row r="761" spans="1:51" ht="13.5" customHeight="1">
      <c r="A761" s="1"/>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1"/>
      <c r="AO761" s="1"/>
      <c r="AP761" s="1"/>
      <c r="AQ761" s="1"/>
      <c r="AR761" s="1"/>
      <c r="AS761" s="1"/>
      <c r="AT761" s="1"/>
      <c r="AU761" s="1"/>
      <c r="AV761" s="1"/>
      <c r="AW761" s="1"/>
      <c r="AX761" s="1"/>
      <c r="AY761" s="1"/>
    </row>
    <row r="762" spans="1:51" ht="13.5" customHeight="1">
      <c r="A762" s="1"/>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1"/>
      <c r="AO762" s="1"/>
      <c r="AP762" s="1"/>
      <c r="AQ762" s="1"/>
      <c r="AR762" s="1"/>
      <c r="AS762" s="1"/>
      <c r="AT762" s="1"/>
      <c r="AU762" s="1"/>
      <c r="AV762" s="1"/>
      <c r="AW762" s="1"/>
      <c r="AX762" s="1"/>
      <c r="AY762" s="1"/>
    </row>
    <row r="763" spans="1:51" ht="13.5" customHeight="1">
      <c r="A763" s="1"/>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1"/>
      <c r="AO763" s="1"/>
      <c r="AP763" s="1"/>
      <c r="AQ763" s="1"/>
      <c r="AR763" s="1"/>
      <c r="AS763" s="1"/>
      <c r="AT763" s="1"/>
      <c r="AU763" s="1"/>
      <c r="AV763" s="1"/>
      <c r="AW763" s="1"/>
      <c r="AX763" s="1"/>
      <c r="AY763" s="1"/>
    </row>
    <row r="764" spans="1:51" ht="13.5" customHeight="1">
      <c r="A764" s="1"/>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1"/>
      <c r="AO764" s="1"/>
      <c r="AP764" s="1"/>
      <c r="AQ764" s="1"/>
      <c r="AR764" s="1"/>
      <c r="AS764" s="1"/>
      <c r="AT764" s="1"/>
      <c r="AU764" s="1"/>
      <c r="AV764" s="1"/>
      <c r="AW764" s="1"/>
      <c r="AX764" s="1"/>
      <c r="AY764" s="1"/>
    </row>
    <row r="765" spans="1:51" ht="13.5" customHeight="1">
      <c r="A765" s="1"/>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1"/>
      <c r="AO765" s="1"/>
      <c r="AP765" s="1"/>
      <c r="AQ765" s="1"/>
      <c r="AR765" s="1"/>
      <c r="AS765" s="1"/>
      <c r="AT765" s="1"/>
      <c r="AU765" s="1"/>
      <c r="AV765" s="1"/>
      <c r="AW765" s="1"/>
      <c r="AX765" s="1"/>
      <c r="AY765" s="1"/>
    </row>
    <row r="766" spans="1:51" ht="13.5" customHeight="1">
      <c r="A766" s="1"/>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1"/>
      <c r="AO766" s="1"/>
      <c r="AP766" s="1"/>
      <c r="AQ766" s="1"/>
      <c r="AR766" s="1"/>
      <c r="AS766" s="1"/>
      <c r="AT766" s="1"/>
      <c r="AU766" s="1"/>
      <c r="AV766" s="1"/>
      <c r="AW766" s="1"/>
      <c r="AX766" s="1"/>
      <c r="AY766" s="1"/>
    </row>
    <row r="767" spans="1:51" ht="13.5" customHeight="1">
      <c r="A767" s="1"/>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1"/>
      <c r="AO767" s="1"/>
      <c r="AP767" s="1"/>
      <c r="AQ767" s="1"/>
      <c r="AR767" s="1"/>
      <c r="AS767" s="1"/>
      <c r="AT767" s="1"/>
      <c r="AU767" s="1"/>
      <c r="AV767" s="1"/>
      <c r="AW767" s="1"/>
      <c r="AX767" s="1"/>
      <c r="AY767" s="1"/>
    </row>
    <row r="768" spans="1:51" ht="13.5" customHeight="1">
      <c r="A768" s="1"/>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1"/>
      <c r="AO768" s="1"/>
      <c r="AP768" s="1"/>
      <c r="AQ768" s="1"/>
      <c r="AR768" s="1"/>
      <c r="AS768" s="1"/>
      <c r="AT768" s="1"/>
      <c r="AU768" s="1"/>
      <c r="AV768" s="1"/>
      <c r="AW768" s="1"/>
      <c r="AX768" s="1"/>
      <c r="AY768" s="1"/>
    </row>
    <row r="769" spans="1:51" ht="13.5" customHeight="1">
      <c r="A769" s="1"/>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1"/>
      <c r="AO769" s="1"/>
      <c r="AP769" s="1"/>
      <c r="AQ769" s="1"/>
      <c r="AR769" s="1"/>
      <c r="AS769" s="1"/>
      <c r="AT769" s="1"/>
      <c r="AU769" s="1"/>
      <c r="AV769" s="1"/>
      <c r="AW769" s="1"/>
      <c r="AX769" s="1"/>
      <c r="AY769" s="1"/>
    </row>
    <row r="770" spans="1:51" ht="13.5" customHeight="1">
      <c r="A770" s="1"/>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1"/>
      <c r="AO770" s="1"/>
      <c r="AP770" s="1"/>
      <c r="AQ770" s="1"/>
      <c r="AR770" s="1"/>
      <c r="AS770" s="1"/>
      <c r="AT770" s="1"/>
      <c r="AU770" s="1"/>
      <c r="AV770" s="1"/>
      <c r="AW770" s="1"/>
      <c r="AX770" s="1"/>
      <c r="AY770" s="1"/>
    </row>
    <row r="771" spans="1:51" ht="13.5" customHeight="1">
      <c r="A771" s="1"/>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1"/>
      <c r="AO771" s="1"/>
      <c r="AP771" s="1"/>
      <c r="AQ771" s="1"/>
      <c r="AR771" s="1"/>
      <c r="AS771" s="1"/>
      <c r="AT771" s="1"/>
      <c r="AU771" s="1"/>
      <c r="AV771" s="1"/>
      <c r="AW771" s="1"/>
      <c r="AX771" s="1"/>
      <c r="AY771" s="1"/>
    </row>
    <row r="772" spans="1:51" ht="13.5" customHeight="1">
      <c r="A772" s="1"/>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1"/>
      <c r="AO772" s="1"/>
      <c r="AP772" s="1"/>
      <c r="AQ772" s="1"/>
      <c r="AR772" s="1"/>
      <c r="AS772" s="1"/>
      <c r="AT772" s="1"/>
      <c r="AU772" s="1"/>
      <c r="AV772" s="1"/>
      <c r="AW772" s="1"/>
      <c r="AX772" s="1"/>
      <c r="AY772" s="1"/>
    </row>
    <row r="773" spans="1:51" ht="13.5" customHeight="1">
      <c r="A773" s="1"/>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1"/>
      <c r="AO773" s="1"/>
      <c r="AP773" s="1"/>
      <c r="AQ773" s="1"/>
      <c r="AR773" s="1"/>
      <c r="AS773" s="1"/>
      <c r="AT773" s="1"/>
      <c r="AU773" s="1"/>
      <c r="AV773" s="1"/>
      <c r="AW773" s="1"/>
      <c r="AX773" s="1"/>
      <c r="AY773" s="1"/>
    </row>
    <row r="774" spans="1:51" ht="13.5" customHeight="1">
      <c r="A774" s="1"/>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1"/>
      <c r="AO774" s="1"/>
      <c r="AP774" s="1"/>
      <c r="AQ774" s="1"/>
      <c r="AR774" s="1"/>
      <c r="AS774" s="1"/>
      <c r="AT774" s="1"/>
      <c r="AU774" s="1"/>
      <c r="AV774" s="1"/>
      <c r="AW774" s="1"/>
      <c r="AX774" s="1"/>
      <c r="AY774" s="1"/>
    </row>
    <row r="775" spans="1:51" ht="13.5" customHeight="1">
      <c r="A775" s="1"/>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1"/>
      <c r="AO775" s="1"/>
      <c r="AP775" s="1"/>
      <c r="AQ775" s="1"/>
      <c r="AR775" s="1"/>
      <c r="AS775" s="1"/>
      <c r="AT775" s="1"/>
      <c r="AU775" s="1"/>
      <c r="AV775" s="1"/>
      <c r="AW775" s="1"/>
      <c r="AX775" s="1"/>
      <c r="AY775" s="1"/>
    </row>
    <row r="776" spans="1:51" ht="13.5" customHeight="1">
      <c r="A776" s="1"/>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1"/>
      <c r="AO776" s="1"/>
      <c r="AP776" s="1"/>
      <c r="AQ776" s="1"/>
      <c r="AR776" s="1"/>
      <c r="AS776" s="1"/>
      <c r="AT776" s="1"/>
      <c r="AU776" s="1"/>
      <c r="AV776" s="1"/>
      <c r="AW776" s="1"/>
      <c r="AX776" s="1"/>
      <c r="AY776" s="1"/>
    </row>
    <row r="777" spans="1:51" ht="13.5" customHeight="1">
      <c r="A777" s="1"/>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1"/>
      <c r="AO777" s="1"/>
      <c r="AP777" s="1"/>
      <c r="AQ777" s="1"/>
      <c r="AR777" s="1"/>
      <c r="AS777" s="1"/>
      <c r="AT777" s="1"/>
      <c r="AU777" s="1"/>
      <c r="AV777" s="1"/>
      <c r="AW777" s="1"/>
      <c r="AX777" s="1"/>
      <c r="AY777" s="1"/>
    </row>
    <row r="778" spans="1:51" ht="13.5" customHeight="1">
      <c r="A778" s="1"/>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1"/>
      <c r="AO778" s="1"/>
      <c r="AP778" s="1"/>
      <c r="AQ778" s="1"/>
      <c r="AR778" s="1"/>
      <c r="AS778" s="1"/>
      <c r="AT778" s="1"/>
      <c r="AU778" s="1"/>
      <c r="AV778" s="1"/>
      <c r="AW778" s="1"/>
      <c r="AX778" s="1"/>
      <c r="AY778" s="1"/>
    </row>
    <row r="779" spans="1:51" ht="13.5" customHeight="1">
      <c r="A779" s="1"/>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1"/>
      <c r="AO779" s="1"/>
      <c r="AP779" s="1"/>
      <c r="AQ779" s="1"/>
      <c r="AR779" s="1"/>
      <c r="AS779" s="1"/>
      <c r="AT779" s="1"/>
      <c r="AU779" s="1"/>
      <c r="AV779" s="1"/>
      <c r="AW779" s="1"/>
      <c r="AX779" s="1"/>
      <c r="AY779" s="1"/>
    </row>
    <row r="780" spans="1:51" ht="13.5" customHeight="1">
      <c r="A780" s="1"/>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1"/>
      <c r="AO780" s="1"/>
      <c r="AP780" s="1"/>
      <c r="AQ780" s="1"/>
      <c r="AR780" s="1"/>
      <c r="AS780" s="1"/>
      <c r="AT780" s="1"/>
      <c r="AU780" s="1"/>
      <c r="AV780" s="1"/>
      <c r="AW780" s="1"/>
      <c r="AX780" s="1"/>
      <c r="AY780" s="1"/>
    </row>
    <row r="781" spans="1:51" ht="13.5" customHeight="1">
      <c r="A781" s="1"/>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1"/>
      <c r="AO781" s="1"/>
      <c r="AP781" s="1"/>
      <c r="AQ781" s="1"/>
      <c r="AR781" s="1"/>
      <c r="AS781" s="1"/>
      <c r="AT781" s="1"/>
      <c r="AU781" s="1"/>
      <c r="AV781" s="1"/>
      <c r="AW781" s="1"/>
      <c r="AX781" s="1"/>
      <c r="AY781" s="1"/>
    </row>
    <row r="782" spans="1:51" ht="13.5" customHeight="1">
      <c r="A782" s="1"/>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1"/>
      <c r="AO782" s="1"/>
      <c r="AP782" s="1"/>
      <c r="AQ782" s="1"/>
      <c r="AR782" s="1"/>
      <c r="AS782" s="1"/>
      <c r="AT782" s="1"/>
      <c r="AU782" s="1"/>
      <c r="AV782" s="1"/>
      <c r="AW782" s="1"/>
      <c r="AX782" s="1"/>
      <c r="AY782" s="1"/>
    </row>
    <row r="783" spans="1:51" ht="13.5" customHeight="1">
      <c r="A783" s="1"/>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1"/>
      <c r="AO783" s="1"/>
      <c r="AP783" s="1"/>
      <c r="AQ783" s="1"/>
      <c r="AR783" s="1"/>
      <c r="AS783" s="1"/>
      <c r="AT783" s="1"/>
      <c r="AU783" s="1"/>
      <c r="AV783" s="1"/>
      <c r="AW783" s="1"/>
      <c r="AX783" s="1"/>
      <c r="AY783" s="1"/>
    </row>
    <row r="784" spans="1:51" ht="13.5" customHeight="1">
      <c r="A784" s="1"/>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1"/>
      <c r="AO784" s="1"/>
      <c r="AP784" s="1"/>
      <c r="AQ784" s="1"/>
      <c r="AR784" s="1"/>
      <c r="AS784" s="1"/>
      <c r="AT784" s="1"/>
      <c r="AU784" s="1"/>
      <c r="AV784" s="1"/>
      <c r="AW784" s="1"/>
      <c r="AX784" s="1"/>
      <c r="AY784" s="1"/>
    </row>
    <row r="785" spans="1:51" ht="13.5" customHeight="1">
      <c r="A785" s="1"/>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1"/>
      <c r="AO785" s="1"/>
      <c r="AP785" s="1"/>
      <c r="AQ785" s="1"/>
      <c r="AR785" s="1"/>
      <c r="AS785" s="1"/>
      <c r="AT785" s="1"/>
      <c r="AU785" s="1"/>
      <c r="AV785" s="1"/>
      <c r="AW785" s="1"/>
      <c r="AX785" s="1"/>
      <c r="AY785" s="1"/>
    </row>
    <row r="786" spans="1:51" ht="13.5" customHeight="1">
      <c r="A786" s="1"/>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1"/>
      <c r="AO786" s="1"/>
      <c r="AP786" s="1"/>
      <c r="AQ786" s="1"/>
      <c r="AR786" s="1"/>
      <c r="AS786" s="1"/>
      <c r="AT786" s="1"/>
      <c r="AU786" s="1"/>
      <c r="AV786" s="1"/>
      <c r="AW786" s="1"/>
      <c r="AX786" s="1"/>
      <c r="AY786" s="1"/>
    </row>
    <row r="787" spans="1:51" ht="13.5" customHeight="1">
      <c r="A787" s="1"/>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1"/>
      <c r="AO787" s="1"/>
      <c r="AP787" s="1"/>
      <c r="AQ787" s="1"/>
      <c r="AR787" s="1"/>
      <c r="AS787" s="1"/>
      <c r="AT787" s="1"/>
      <c r="AU787" s="1"/>
      <c r="AV787" s="1"/>
      <c r="AW787" s="1"/>
      <c r="AX787" s="1"/>
      <c r="AY787" s="1"/>
    </row>
    <row r="788" spans="1:51" ht="13.5" customHeight="1">
      <c r="A788" s="1"/>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1"/>
      <c r="AO788" s="1"/>
      <c r="AP788" s="1"/>
      <c r="AQ788" s="1"/>
      <c r="AR788" s="1"/>
      <c r="AS788" s="1"/>
      <c r="AT788" s="1"/>
      <c r="AU788" s="1"/>
      <c r="AV788" s="1"/>
      <c r="AW788" s="1"/>
      <c r="AX788" s="1"/>
      <c r="AY788" s="1"/>
    </row>
    <row r="789" spans="1:51" ht="13.5" customHeight="1">
      <c r="A789" s="1"/>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1"/>
      <c r="AO789" s="1"/>
      <c r="AP789" s="1"/>
      <c r="AQ789" s="1"/>
      <c r="AR789" s="1"/>
      <c r="AS789" s="1"/>
      <c r="AT789" s="1"/>
      <c r="AU789" s="1"/>
      <c r="AV789" s="1"/>
      <c r="AW789" s="1"/>
      <c r="AX789" s="1"/>
      <c r="AY789" s="1"/>
    </row>
    <row r="790" spans="1:51" ht="13.5" customHeight="1">
      <c r="A790" s="1"/>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1"/>
      <c r="AO790" s="1"/>
      <c r="AP790" s="1"/>
      <c r="AQ790" s="1"/>
      <c r="AR790" s="1"/>
      <c r="AS790" s="1"/>
      <c r="AT790" s="1"/>
      <c r="AU790" s="1"/>
      <c r="AV790" s="1"/>
      <c r="AW790" s="1"/>
      <c r="AX790" s="1"/>
      <c r="AY790" s="1"/>
    </row>
    <row r="791" spans="1:51" ht="13.5" customHeight="1">
      <c r="A791" s="1"/>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1"/>
      <c r="AO791" s="1"/>
      <c r="AP791" s="1"/>
      <c r="AQ791" s="1"/>
      <c r="AR791" s="1"/>
      <c r="AS791" s="1"/>
      <c r="AT791" s="1"/>
      <c r="AU791" s="1"/>
      <c r="AV791" s="1"/>
      <c r="AW791" s="1"/>
      <c r="AX791" s="1"/>
      <c r="AY791" s="1"/>
    </row>
    <row r="792" spans="1:51" ht="13.5" customHeight="1">
      <c r="A792" s="1"/>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1"/>
      <c r="AO792" s="1"/>
      <c r="AP792" s="1"/>
      <c r="AQ792" s="1"/>
      <c r="AR792" s="1"/>
      <c r="AS792" s="1"/>
      <c r="AT792" s="1"/>
      <c r="AU792" s="1"/>
      <c r="AV792" s="1"/>
      <c r="AW792" s="1"/>
      <c r="AX792" s="1"/>
      <c r="AY792" s="1"/>
    </row>
    <row r="793" spans="1:51" ht="13.5" customHeight="1">
      <c r="A793" s="1"/>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1"/>
      <c r="AO793" s="1"/>
      <c r="AP793" s="1"/>
      <c r="AQ793" s="1"/>
      <c r="AR793" s="1"/>
      <c r="AS793" s="1"/>
      <c r="AT793" s="1"/>
      <c r="AU793" s="1"/>
      <c r="AV793" s="1"/>
      <c r="AW793" s="1"/>
      <c r="AX793" s="1"/>
      <c r="AY793" s="1"/>
    </row>
    <row r="794" spans="1:51" ht="13.5" customHeight="1">
      <c r="A794" s="1"/>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1"/>
      <c r="AO794" s="1"/>
      <c r="AP794" s="1"/>
      <c r="AQ794" s="1"/>
      <c r="AR794" s="1"/>
      <c r="AS794" s="1"/>
      <c r="AT794" s="1"/>
      <c r="AU794" s="1"/>
      <c r="AV794" s="1"/>
      <c r="AW794" s="1"/>
      <c r="AX794" s="1"/>
      <c r="AY794" s="1"/>
    </row>
    <row r="795" spans="1:51" ht="13.5" customHeight="1">
      <c r="A795" s="1"/>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1"/>
      <c r="AO795" s="1"/>
      <c r="AP795" s="1"/>
      <c r="AQ795" s="1"/>
      <c r="AR795" s="1"/>
      <c r="AS795" s="1"/>
      <c r="AT795" s="1"/>
      <c r="AU795" s="1"/>
      <c r="AV795" s="1"/>
      <c r="AW795" s="1"/>
      <c r="AX795" s="1"/>
      <c r="AY795" s="1"/>
    </row>
    <row r="796" spans="1:51" ht="13.5" customHeight="1">
      <c r="A796" s="1"/>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1"/>
      <c r="AO796" s="1"/>
      <c r="AP796" s="1"/>
      <c r="AQ796" s="1"/>
      <c r="AR796" s="1"/>
      <c r="AS796" s="1"/>
      <c r="AT796" s="1"/>
      <c r="AU796" s="1"/>
      <c r="AV796" s="1"/>
      <c r="AW796" s="1"/>
      <c r="AX796" s="1"/>
      <c r="AY796" s="1"/>
    </row>
    <row r="797" spans="1:51" ht="13.5" customHeight="1">
      <c r="A797" s="1"/>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1"/>
      <c r="AO797" s="1"/>
      <c r="AP797" s="1"/>
      <c r="AQ797" s="1"/>
      <c r="AR797" s="1"/>
      <c r="AS797" s="1"/>
      <c r="AT797" s="1"/>
      <c r="AU797" s="1"/>
      <c r="AV797" s="1"/>
      <c r="AW797" s="1"/>
      <c r="AX797" s="1"/>
      <c r="AY797" s="1"/>
    </row>
    <row r="798" spans="1:51" ht="13.5" customHeight="1">
      <c r="A798" s="1"/>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1"/>
      <c r="AO798" s="1"/>
      <c r="AP798" s="1"/>
      <c r="AQ798" s="1"/>
      <c r="AR798" s="1"/>
      <c r="AS798" s="1"/>
      <c r="AT798" s="1"/>
      <c r="AU798" s="1"/>
      <c r="AV798" s="1"/>
      <c r="AW798" s="1"/>
      <c r="AX798" s="1"/>
      <c r="AY798" s="1"/>
    </row>
    <row r="799" spans="1:51" ht="13.5" customHeight="1">
      <c r="A799" s="1"/>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1"/>
      <c r="AO799" s="1"/>
      <c r="AP799" s="1"/>
      <c r="AQ799" s="1"/>
      <c r="AR799" s="1"/>
      <c r="AS799" s="1"/>
      <c r="AT799" s="1"/>
      <c r="AU799" s="1"/>
      <c r="AV799" s="1"/>
      <c r="AW799" s="1"/>
      <c r="AX799" s="1"/>
      <c r="AY799" s="1"/>
    </row>
    <row r="800" spans="1:51" ht="13.5" customHeight="1">
      <c r="A800" s="1"/>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1"/>
      <c r="AO800" s="1"/>
      <c r="AP800" s="1"/>
      <c r="AQ800" s="1"/>
      <c r="AR800" s="1"/>
      <c r="AS800" s="1"/>
      <c r="AT800" s="1"/>
      <c r="AU800" s="1"/>
      <c r="AV800" s="1"/>
      <c r="AW800" s="1"/>
      <c r="AX800" s="1"/>
      <c r="AY800" s="1"/>
    </row>
    <row r="801" spans="1:51" ht="13.5" customHeight="1">
      <c r="A801" s="1"/>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1"/>
      <c r="AO801" s="1"/>
      <c r="AP801" s="1"/>
      <c r="AQ801" s="1"/>
      <c r="AR801" s="1"/>
      <c r="AS801" s="1"/>
      <c r="AT801" s="1"/>
      <c r="AU801" s="1"/>
      <c r="AV801" s="1"/>
      <c r="AW801" s="1"/>
      <c r="AX801" s="1"/>
      <c r="AY801" s="1"/>
    </row>
    <row r="802" spans="1:51" ht="13.5" customHeight="1">
      <c r="A802" s="1"/>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1"/>
      <c r="AO802" s="1"/>
      <c r="AP802" s="1"/>
      <c r="AQ802" s="1"/>
      <c r="AR802" s="1"/>
      <c r="AS802" s="1"/>
      <c r="AT802" s="1"/>
      <c r="AU802" s="1"/>
      <c r="AV802" s="1"/>
      <c r="AW802" s="1"/>
      <c r="AX802" s="1"/>
      <c r="AY802" s="1"/>
    </row>
    <row r="803" spans="1:51" ht="13.5" customHeight="1">
      <c r="A803" s="1"/>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1"/>
      <c r="AO803" s="1"/>
      <c r="AP803" s="1"/>
      <c r="AQ803" s="1"/>
      <c r="AR803" s="1"/>
      <c r="AS803" s="1"/>
      <c r="AT803" s="1"/>
      <c r="AU803" s="1"/>
      <c r="AV803" s="1"/>
      <c r="AW803" s="1"/>
      <c r="AX803" s="1"/>
      <c r="AY803" s="1"/>
    </row>
    <row r="804" spans="1:51" ht="13.5" customHeight="1">
      <c r="A804" s="1"/>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1"/>
      <c r="AO804" s="1"/>
      <c r="AP804" s="1"/>
      <c r="AQ804" s="1"/>
      <c r="AR804" s="1"/>
      <c r="AS804" s="1"/>
      <c r="AT804" s="1"/>
      <c r="AU804" s="1"/>
      <c r="AV804" s="1"/>
      <c r="AW804" s="1"/>
      <c r="AX804" s="1"/>
      <c r="AY804" s="1"/>
    </row>
    <row r="805" spans="1:51" ht="13.5" customHeight="1">
      <c r="A805" s="1"/>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1"/>
      <c r="AO805" s="1"/>
      <c r="AP805" s="1"/>
      <c r="AQ805" s="1"/>
      <c r="AR805" s="1"/>
      <c r="AS805" s="1"/>
      <c r="AT805" s="1"/>
      <c r="AU805" s="1"/>
      <c r="AV805" s="1"/>
      <c r="AW805" s="1"/>
      <c r="AX805" s="1"/>
      <c r="AY805" s="1"/>
    </row>
    <row r="806" spans="1:51" ht="13.5" customHeight="1">
      <c r="A806" s="1"/>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1"/>
      <c r="AO806" s="1"/>
      <c r="AP806" s="1"/>
      <c r="AQ806" s="1"/>
      <c r="AR806" s="1"/>
      <c r="AS806" s="1"/>
      <c r="AT806" s="1"/>
      <c r="AU806" s="1"/>
      <c r="AV806" s="1"/>
      <c r="AW806" s="1"/>
      <c r="AX806" s="1"/>
      <c r="AY806" s="1"/>
    </row>
    <row r="807" spans="1:51" ht="13.5" customHeight="1">
      <c r="A807" s="1"/>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1"/>
      <c r="AO807" s="1"/>
      <c r="AP807" s="1"/>
      <c r="AQ807" s="1"/>
      <c r="AR807" s="1"/>
      <c r="AS807" s="1"/>
      <c r="AT807" s="1"/>
      <c r="AU807" s="1"/>
      <c r="AV807" s="1"/>
      <c r="AW807" s="1"/>
      <c r="AX807" s="1"/>
      <c r="AY807" s="1"/>
    </row>
    <row r="808" spans="1:51" ht="13.5" customHeight="1">
      <c r="A808" s="1"/>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1"/>
      <c r="AO808" s="1"/>
      <c r="AP808" s="1"/>
      <c r="AQ808" s="1"/>
      <c r="AR808" s="1"/>
      <c r="AS808" s="1"/>
      <c r="AT808" s="1"/>
      <c r="AU808" s="1"/>
      <c r="AV808" s="1"/>
      <c r="AW808" s="1"/>
      <c r="AX808" s="1"/>
      <c r="AY808" s="1"/>
    </row>
    <row r="809" spans="1:51" ht="13.5" customHeight="1">
      <c r="A809" s="1"/>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1"/>
      <c r="AO809" s="1"/>
      <c r="AP809" s="1"/>
      <c r="AQ809" s="1"/>
      <c r="AR809" s="1"/>
      <c r="AS809" s="1"/>
      <c r="AT809" s="1"/>
      <c r="AU809" s="1"/>
      <c r="AV809" s="1"/>
      <c r="AW809" s="1"/>
      <c r="AX809" s="1"/>
      <c r="AY809" s="1"/>
    </row>
    <row r="810" spans="1:51" ht="13.5" customHeight="1">
      <c r="A810" s="1"/>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1"/>
      <c r="AO810" s="1"/>
      <c r="AP810" s="1"/>
      <c r="AQ810" s="1"/>
      <c r="AR810" s="1"/>
      <c r="AS810" s="1"/>
      <c r="AT810" s="1"/>
      <c r="AU810" s="1"/>
      <c r="AV810" s="1"/>
      <c r="AW810" s="1"/>
      <c r="AX810" s="1"/>
      <c r="AY810" s="1"/>
    </row>
    <row r="811" spans="1:51" ht="13.5" customHeight="1">
      <c r="A811" s="1"/>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1"/>
      <c r="AO811" s="1"/>
      <c r="AP811" s="1"/>
      <c r="AQ811" s="1"/>
      <c r="AR811" s="1"/>
      <c r="AS811" s="1"/>
      <c r="AT811" s="1"/>
      <c r="AU811" s="1"/>
      <c r="AV811" s="1"/>
      <c r="AW811" s="1"/>
      <c r="AX811" s="1"/>
      <c r="AY811" s="1"/>
    </row>
    <row r="812" spans="1:51" ht="13.5" customHeight="1">
      <c r="A812" s="1"/>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1"/>
      <c r="AO812" s="1"/>
      <c r="AP812" s="1"/>
      <c r="AQ812" s="1"/>
      <c r="AR812" s="1"/>
      <c r="AS812" s="1"/>
      <c r="AT812" s="1"/>
      <c r="AU812" s="1"/>
      <c r="AV812" s="1"/>
      <c r="AW812" s="1"/>
      <c r="AX812" s="1"/>
      <c r="AY812" s="1"/>
    </row>
    <row r="813" spans="1:51" ht="13.5" customHeight="1">
      <c r="A813" s="1"/>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1"/>
      <c r="AO813" s="1"/>
      <c r="AP813" s="1"/>
      <c r="AQ813" s="1"/>
      <c r="AR813" s="1"/>
      <c r="AS813" s="1"/>
      <c r="AT813" s="1"/>
      <c r="AU813" s="1"/>
      <c r="AV813" s="1"/>
      <c r="AW813" s="1"/>
      <c r="AX813" s="1"/>
      <c r="AY813" s="1"/>
    </row>
    <row r="814" spans="1:51" ht="13.5" customHeight="1">
      <c r="A814" s="1"/>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1"/>
      <c r="AO814" s="1"/>
      <c r="AP814" s="1"/>
      <c r="AQ814" s="1"/>
      <c r="AR814" s="1"/>
      <c r="AS814" s="1"/>
      <c r="AT814" s="1"/>
      <c r="AU814" s="1"/>
      <c r="AV814" s="1"/>
      <c r="AW814" s="1"/>
      <c r="AX814" s="1"/>
      <c r="AY814" s="1"/>
    </row>
    <row r="815" spans="1:51" ht="13.5" customHeight="1">
      <c r="A815" s="1"/>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1"/>
      <c r="AO815" s="1"/>
      <c r="AP815" s="1"/>
      <c r="AQ815" s="1"/>
      <c r="AR815" s="1"/>
      <c r="AS815" s="1"/>
      <c r="AT815" s="1"/>
      <c r="AU815" s="1"/>
      <c r="AV815" s="1"/>
      <c r="AW815" s="1"/>
      <c r="AX815" s="1"/>
      <c r="AY815" s="1"/>
    </row>
    <row r="816" spans="1:51" ht="13.5" customHeight="1">
      <c r="A816" s="1"/>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1"/>
      <c r="AO816" s="1"/>
      <c r="AP816" s="1"/>
      <c r="AQ816" s="1"/>
      <c r="AR816" s="1"/>
      <c r="AS816" s="1"/>
      <c r="AT816" s="1"/>
      <c r="AU816" s="1"/>
      <c r="AV816" s="1"/>
      <c r="AW816" s="1"/>
      <c r="AX816" s="1"/>
      <c r="AY816" s="1"/>
    </row>
    <row r="817" spans="1:51" ht="13.5" customHeight="1">
      <c r="A817" s="1"/>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1"/>
      <c r="AO817" s="1"/>
      <c r="AP817" s="1"/>
      <c r="AQ817" s="1"/>
      <c r="AR817" s="1"/>
      <c r="AS817" s="1"/>
      <c r="AT817" s="1"/>
      <c r="AU817" s="1"/>
      <c r="AV817" s="1"/>
      <c r="AW817" s="1"/>
      <c r="AX817" s="1"/>
      <c r="AY817" s="1"/>
    </row>
    <row r="818" spans="1:51" ht="13.5" customHeight="1">
      <c r="A818" s="1"/>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1"/>
      <c r="AO818" s="1"/>
      <c r="AP818" s="1"/>
      <c r="AQ818" s="1"/>
      <c r="AR818" s="1"/>
      <c r="AS818" s="1"/>
      <c r="AT818" s="1"/>
      <c r="AU818" s="1"/>
      <c r="AV818" s="1"/>
      <c r="AW818" s="1"/>
      <c r="AX818" s="1"/>
      <c r="AY818" s="1"/>
    </row>
    <row r="819" spans="1:51" ht="13.5" customHeight="1">
      <c r="A819" s="1"/>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1"/>
      <c r="AO819" s="1"/>
      <c r="AP819" s="1"/>
      <c r="AQ819" s="1"/>
      <c r="AR819" s="1"/>
      <c r="AS819" s="1"/>
      <c r="AT819" s="1"/>
      <c r="AU819" s="1"/>
      <c r="AV819" s="1"/>
      <c r="AW819" s="1"/>
      <c r="AX819" s="1"/>
      <c r="AY819" s="1"/>
    </row>
    <row r="820" spans="1:51" ht="13.5" customHeight="1">
      <c r="A820" s="1"/>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1"/>
      <c r="AO820" s="1"/>
      <c r="AP820" s="1"/>
      <c r="AQ820" s="1"/>
      <c r="AR820" s="1"/>
      <c r="AS820" s="1"/>
      <c r="AT820" s="1"/>
      <c r="AU820" s="1"/>
      <c r="AV820" s="1"/>
      <c r="AW820" s="1"/>
      <c r="AX820" s="1"/>
      <c r="AY820" s="1"/>
    </row>
    <row r="821" spans="1:51" ht="13.5" customHeight="1">
      <c r="A821" s="1"/>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1"/>
      <c r="AO821" s="1"/>
      <c r="AP821" s="1"/>
      <c r="AQ821" s="1"/>
      <c r="AR821" s="1"/>
      <c r="AS821" s="1"/>
      <c r="AT821" s="1"/>
      <c r="AU821" s="1"/>
      <c r="AV821" s="1"/>
      <c r="AW821" s="1"/>
      <c r="AX821" s="1"/>
      <c r="AY821" s="1"/>
    </row>
    <row r="822" spans="1:51" ht="13.5" customHeight="1">
      <c r="A822" s="1"/>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1"/>
      <c r="AO822" s="1"/>
      <c r="AP822" s="1"/>
      <c r="AQ822" s="1"/>
      <c r="AR822" s="1"/>
      <c r="AS822" s="1"/>
      <c r="AT822" s="1"/>
      <c r="AU822" s="1"/>
      <c r="AV822" s="1"/>
      <c r="AW822" s="1"/>
      <c r="AX822" s="1"/>
      <c r="AY822" s="1"/>
    </row>
    <row r="823" spans="1:51" ht="13.5" customHeight="1">
      <c r="A823" s="1"/>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1"/>
      <c r="AO823" s="1"/>
      <c r="AP823" s="1"/>
      <c r="AQ823" s="1"/>
      <c r="AR823" s="1"/>
      <c r="AS823" s="1"/>
      <c r="AT823" s="1"/>
      <c r="AU823" s="1"/>
      <c r="AV823" s="1"/>
      <c r="AW823" s="1"/>
      <c r="AX823" s="1"/>
      <c r="AY823" s="1"/>
    </row>
    <row r="824" spans="1:51" ht="13.5" customHeight="1">
      <c r="A824" s="1"/>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1"/>
      <c r="AO824" s="1"/>
      <c r="AP824" s="1"/>
      <c r="AQ824" s="1"/>
      <c r="AR824" s="1"/>
      <c r="AS824" s="1"/>
      <c r="AT824" s="1"/>
      <c r="AU824" s="1"/>
      <c r="AV824" s="1"/>
      <c r="AW824" s="1"/>
      <c r="AX824" s="1"/>
      <c r="AY824" s="1"/>
    </row>
    <row r="825" spans="1:51" ht="13.5" customHeight="1">
      <c r="A825" s="1"/>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1"/>
      <c r="AO825" s="1"/>
      <c r="AP825" s="1"/>
      <c r="AQ825" s="1"/>
      <c r="AR825" s="1"/>
      <c r="AS825" s="1"/>
      <c r="AT825" s="1"/>
      <c r="AU825" s="1"/>
      <c r="AV825" s="1"/>
      <c r="AW825" s="1"/>
      <c r="AX825" s="1"/>
      <c r="AY825" s="1"/>
    </row>
    <row r="826" spans="1:51" ht="13.5" customHeight="1">
      <c r="A826" s="1"/>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1"/>
      <c r="AO826" s="1"/>
      <c r="AP826" s="1"/>
      <c r="AQ826" s="1"/>
      <c r="AR826" s="1"/>
      <c r="AS826" s="1"/>
      <c r="AT826" s="1"/>
      <c r="AU826" s="1"/>
      <c r="AV826" s="1"/>
      <c r="AW826" s="1"/>
      <c r="AX826" s="1"/>
      <c r="AY826" s="1"/>
    </row>
    <row r="827" spans="1:51" ht="13.5" customHeight="1">
      <c r="A827" s="1"/>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1"/>
      <c r="AO827" s="1"/>
      <c r="AP827" s="1"/>
      <c r="AQ827" s="1"/>
      <c r="AR827" s="1"/>
      <c r="AS827" s="1"/>
      <c r="AT827" s="1"/>
      <c r="AU827" s="1"/>
      <c r="AV827" s="1"/>
      <c r="AW827" s="1"/>
      <c r="AX827" s="1"/>
      <c r="AY827" s="1"/>
    </row>
    <row r="828" spans="1:51" ht="13.5" customHeight="1">
      <c r="A828" s="1"/>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1"/>
      <c r="AO828" s="1"/>
      <c r="AP828" s="1"/>
      <c r="AQ828" s="1"/>
      <c r="AR828" s="1"/>
      <c r="AS828" s="1"/>
      <c r="AT828" s="1"/>
      <c r="AU828" s="1"/>
      <c r="AV828" s="1"/>
      <c r="AW828" s="1"/>
      <c r="AX828" s="1"/>
      <c r="AY828" s="1"/>
    </row>
    <row r="829" spans="1:51" ht="13.5" customHeight="1">
      <c r="A829" s="1"/>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1"/>
      <c r="AO829" s="1"/>
      <c r="AP829" s="1"/>
      <c r="AQ829" s="1"/>
      <c r="AR829" s="1"/>
      <c r="AS829" s="1"/>
      <c r="AT829" s="1"/>
      <c r="AU829" s="1"/>
      <c r="AV829" s="1"/>
      <c r="AW829" s="1"/>
      <c r="AX829" s="1"/>
      <c r="AY829" s="1"/>
    </row>
    <row r="830" spans="1:51" ht="13.5" customHeight="1">
      <c r="A830" s="1"/>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1"/>
      <c r="AO830" s="1"/>
      <c r="AP830" s="1"/>
      <c r="AQ830" s="1"/>
      <c r="AR830" s="1"/>
      <c r="AS830" s="1"/>
      <c r="AT830" s="1"/>
      <c r="AU830" s="1"/>
      <c r="AV830" s="1"/>
      <c r="AW830" s="1"/>
      <c r="AX830" s="1"/>
      <c r="AY830" s="1"/>
    </row>
    <row r="831" spans="1:51" ht="13.5" customHeight="1">
      <c r="A831" s="1"/>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1"/>
      <c r="AO831" s="1"/>
      <c r="AP831" s="1"/>
      <c r="AQ831" s="1"/>
      <c r="AR831" s="1"/>
      <c r="AS831" s="1"/>
      <c r="AT831" s="1"/>
      <c r="AU831" s="1"/>
      <c r="AV831" s="1"/>
      <c r="AW831" s="1"/>
      <c r="AX831" s="1"/>
      <c r="AY831" s="1"/>
    </row>
    <row r="832" spans="1:51" ht="13.5" customHeight="1">
      <c r="A832" s="1"/>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1"/>
      <c r="AO832" s="1"/>
      <c r="AP832" s="1"/>
      <c r="AQ832" s="1"/>
      <c r="AR832" s="1"/>
      <c r="AS832" s="1"/>
      <c r="AT832" s="1"/>
      <c r="AU832" s="1"/>
      <c r="AV832" s="1"/>
      <c r="AW832" s="1"/>
      <c r="AX832" s="1"/>
      <c r="AY832" s="1"/>
    </row>
    <row r="833" spans="1:51" ht="13.5" customHeight="1">
      <c r="A833" s="1"/>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1"/>
      <c r="AO833" s="1"/>
      <c r="AP833" s="1"/>
      <c r="AQ833" s="1"/>
      <c r="AR833" s="1"/>
      <c r="AS833" s="1"/>
      <c r="AT833" s="1"/>
      <c r="AU833" s="1"/>
      <c r="AV833" s="1"/>
      <c r="AW833" s="1"/>
      <c r="AX833" s="1"/>
      <c r="AY833" s="1"/>
    </row>
    <row r="834" spans="1:51" ht="13.5" customHeight="1">
      <c r="A834" s="1"/>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1"/>
      <c r="AO834" s="1"/>
      <c r="AP834" s="1"/>
      <c r="AQ834" s="1"/>
      <c r="AR834" s="1"/>
      <c r="AS834" s="1"/>
      <c r="AT834" s="1"/>
      <c r="AU834" s="1"/>
      <c r="AV834" s="1"/>
      <c r="AW834" s="1"/>
      <c r="AX834" s="1"/>
      <c r="AY834" s="1"/>
    </row>
    <row r="835" spans="1:51" ht="13.5" customHeight="1">
      <c r="A835" s="1"/>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1"/>
      <c r="AO835" s="1"/>
      <c r="AP835" s="1"/>
      <c r="AQ835" s="1"/>
      <c r="AR835" s="1"/>
      <c r="AS835" s="1"/>
      <c r="AT835" s="1"/>
      <c r="AU835" s="1"/>
      <c r="AV835" s="1"/>
      <c r="AW835" s="1"/>
      <c r="AX835" s="1"/>
      <c r="AY835" s="1"/>
    </row>
    <row r="836" spans="1:51" ht="13.5" customHeight="1">
      <c r="A836" s="1"/>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1"/>
      <c r="AO836" s="1"/>
      <c r="AP836" s="1"/>
      <c r="AQ836" s="1"/>
      <c r="AR836" s="1"/>
      <c r="AS836" s="1"/>
      <c r="AT836" s="1"/>
      <c r="AU836" s="1"/>
      <c r="AV836" s="1"/>
      <c r="AW836" s="1"/>
      <c r="AX836" s="1"/>
      <c r="AY836" s="1"/>
    </row>
    <row r="837" spans="1:51" ht="13.5" customHeight="1">
      <c r="A837" s="1"/>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1"/>
      <c r="AO837" s="1"/>
      <c r="AP837" s="1"/>
      <c r="AQ837" s="1"/>
      <c r="AR837" s="1"/>
      <c r="AS837" s="1"/>
      <c r="AT837" s="1"/>
      <c r="AU837" s="1"/>
      <c r="AV837" s="1"/>
      <c r="AW837" s="1"/>
      <c r="AX837" s="1"/>
      <c r="AY837" s="1"/>
    </row>
    <row r="838" spans="1:51" ht="13.5" customHeight="1">
      <c r="A838" s="1"/>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1"/>
      <c r="AO838" s="1"/>
      <c r="AP838" s="1"/>
      <c r="AQ838" s="1"/>
      <c r="AR838" s="1"/>
      <c r="AS838" s="1"/>
      <c r="AT838" s="1"/>
      <c r="AU838" s="1"/>
      <c r="AV838" s="1"/>
      <c r="AW838" s="1"/>
      <c r="AX838" s="1"/>
      <c r="AY838" s="1"/>
    </row>
    <row r="839" spans="1:51" ht="13.5" customHeight="1">
      <c r="A839" s="1"/>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1"/>
      <c r="AO839" s="1"/>
      <c r="AP839" s="1"/>
      <c r="AQ839" s="1"/>
      <c r="AR839" s="1"/>
      <c r="AS839" s="1"/>
      <c r="AT839" s="1"/>
      <c r="AU839" s="1"/>
      <c r="AV839" s="1"/>
      <c r="AW839" s="1"/>
      <c r="AX839" s="1"/>
      <c r="AY839" s="1"/>
    </row>
    <row r="840" spans="1:51" ht="13.5" customHeight="1">
      <c r="A840" s="1"/>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1"/>
      <c r="AO840" s="1"/>
      <c r="AP840" s="1"/>
      <c r="AQ840" s="1"/>
      <c r="AR840" s="1"/>
      <c r="AS840" s="1"/>
      <c r="AT840" s="1"/>
      <c r="AU840" s="1"/>
      <c r="AV840" s="1"/>
      <c r="AW840" s="1"/>
      <c r="AX840" s="1"/>
      <c r="AY840" s="1"/>
    </row>
    <row r="841" spans="1:51" ht="13.5" customHeight="1">
      <c r="A841" s="1"/>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1"/>
      <c r="AO841" s="1"/>
      <c r="AP841" s="1"/>
      <c r="AQ841" s="1"/>
      <c r="AR841" s="1"/>
      <c r="AS841" s="1"/>
      <c r="AT841" s="1"/>
      <c r="AU841" s="1"/>
      <c r="AV841" s="1"/>
      <c r="AW841" s="1"/>
      <c r="AX841" s="1"/>
      <c r="AY841" s="1"/>
    </row>
    <row r="842" spans="1:51" ht="13.5" customHeight="1">
      <c r="A842" s="1"/>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1"/>
      <c r="AO842" s="1"/>
      <c r="AP842" s="1"/>
      <c r="AQ842" s="1"/>
      <c r="AR842" s="1"/>
      <c r="AS842" s="1"/>
      <c r="AT842" s="1"/>
      <c r="AU842" s="1"/>
      <c r="AV842" s="1"/>
      <c r="AW842" s="1"/>
      <c r="AX842" s="1"/>
      <c r="AY842" s="1"/>
    </row>
    <row r="843" spans="1:51" ht="13.5" customHeight="1">
      <c r="A843" s="1"/>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1"/>
      <c r="AO843" s="1"/>
      <c r="AP843" s="1"/>
      <c r="AQ843" s="1"/>
      <c r="AR843" s="1"/>
      <c r="AS843" s="1"/>
      <c r="AT843" s="1"/>
      <c r="AU843" s="1"/>
      <c r="AV843" s="1"/>
      <c r="AW843" s="1"/>
      <c r="AX843" s="1"/>
      <c r="AY843" s="1"/>
    </row>
    <row r="844" spans="1:51" ht="13.5" customHeight="1">
      <c r="A844" s="1"/>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1"/>
      <c r="AO844" s="1"/>
      <c r="AP844" s="1"/>
      <c r="AQ844" s="1"/>
      <c r="AR844" s="1"/>
      <c r="AS844" s="1"/>
      <c r="AT844" s="1"/>
      <c r="AU844" s="1"/>
      <c r="AV844" s="1"/>
      <c r="AW844" s="1"/>
      <c r="AX844" s="1"/>
      <c r="AY844" s="1"/>
    </row>
    <row r="845" spans="1:51" ht="13.5" customHeight="1">
      <c r="A845" s="1"/>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1"/>
      <c r="AO845" s="1"/>
      <c r="AP845" s="1"/>
      <c r="AQ845" s="1"/>
      <c r="AR845" s="1"/>
      <c r="AS845" s="1"/>
      <c r="AT845" s="1"/>
      <c r="AU845" s="1"/>
      <c r="AV845" s="1"/>
      <c r="AW845" s="1"/>
      <c r="AX845" s="1"/>
      <c r="AY845" s="1"/>
    </row>
    <row r="846" spans="1:51" ht="13.5" customHeight="1">
      <c r="A846" s="1"/>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1"/>
      <c r="AO846" s="1"/>
      <c r="AP846" s="1"/>
      <c r="AQ846" s="1"/>
      <c r="AR846" s="1"/>
      <c r="AS846" s="1"/>
      <c r="AT846" s="1"/>
      <c r="AU846" s="1"/>
      <c r="AV846" s="1"/>
      <c r="AW846" s="1"/>
      <c r="AX846" s="1"/>
      <c r="AY846" s="1"/>
    </row>
    <row r="847" spans="1:51" ht="13.5" customHeight="1">
      <c r="A847" s="1"/>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1"/>
      <c r="AO847" s="1"/>
      <c r="AP847" s="1"/>
      <c r="AQ847" s="1"/>
      <c r="AR847" s="1"/>
      <c r="AS847" s="1"/>
      <c r="AT847" s="1"/>
      <c r="AU847" s="1"/>
      <c r="AV847" s="1"/>
      <c r="AW847" s="1"/>
      <c r="AX847" s="1"/>
      <c r="AY847" s="1"/>
    </row>
    <row r="848" spans="1:51" ht="13.5" customHeight="1">
      <c r="A848" s="1"/>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1"/>
      <c r="AO848" s="1"/>
      <c r="AP848" s="1"/>
      <c r="AQ848" s="1"/>
      <c r="AR848" s="1"/>
      <c r="AS848" s="1"/>
      <c r="AT848" s="1"/>
      <c r="AU848" s="1"/>
      <c r="AV848" s="1"/>
      <c r="AW848" s="1"/>
      <c r="AX848" s="1"/>
      <c r="AY848" s="1"/>
    </row>
    <row r="849" spans="1:51" ht="13.5" customHeight="1">
      <c r="A849" s="1"/>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1"/>
      <c r="AO849" s="1"/>
      <c r="AP849" s="1"/>
      <c r="AQ849" s="1"/>
      <c r="AR849" s="1"/>
      <c r="AS849" s="1"/>
      <c r="AT849" s="1"/>
      <c r="AU849" s="1"/>
      <c r="AV849" s="1"/>
      <c r="AW849" s="1"/>
      <c r="AX849" s="1"/>
      <c r="AY849" s="1"/>
    </row>
    <row r="850" spans="1:51" ht="13.5" customHeight="1">
      <c r="A850" s="1"/>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1"/>
      <c r="AO850" s="1"/>
      <c r="AP850" s="1"/>
      <c r="AQ850" s="1"/>
      <c r="AR850" s="1"/>
      <c r="AS850" s="1"/>
      <c r="AT850" s="1"/>
      <c r="AU850" s="1"/>
      <c r="AV850" s="1"/>
      <c r="AW850" s="1"/>
      <c r="AX850" s="1"/>
      <c r="AY850" s="1"/>
    </row>
    <row r="851" spans="1:51" ht="13.5" customHeight="1">
      <c r="A851" s="1"/>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1"/>
      <c r="AO851" s="1"/>
      <c r="AP851" s="1"/>
      <c r="AQ851" s="1"/>
      <c r="AR851" s="1"/>
      <c r="AS851" s="1"/>
      <c r="AT851" s="1"/>
      <c r="AU851" s="1"/>
      <c r="AV851" s="1"/>
      <c r="AW851" s="1"/>
      <c r="AX851" s="1"/>
      <c r="AY851" s="1"/>
    </row>
    <row r="852" spans="1:51" ht="13.5" customHeight="1">
      <c r="A852" s="1"/>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1"/>
      <c r="AO852" s="1"/>
      <c r="AP852" s="1"/>
      <c r="AQ852" s="1"/>
      <c r="AR852" s="1"/>
      <c r="AS852" s="1"/>
      <c r="AT852" s="1"/>
      <c r="AU852" s="1"/>
      <c r="AV852" s="1"/>
      <c r="AW852" s="1"/>
      <c r="AX852" s="1"/>
      <c r="AY852" s="1"/>
    </row>
    <row r="853" spans="1:51" ht="13.5" customHeight="1">
      <c r="A853" s="1"/>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1"/>
      <c r="AO853" s="1"/>
      <c r="AP853" s="1"/>
      <c r="AQ853" s="1"/>
      <c r="AR853" s="1"/>
      <c r="AS853" s="1"/>
      <c r="AT853" s="1"/>
      <c r="AU853" s="1"/>
      <c r="AV853" s="1"/>
      <c r="AW853" s="1"/>
      <c r="AX853" s="1"/>
      <c r="AY853" s="1"/>
    </row>
    <row r="854" spans="1:51" ht="13.5" customHeight="1">
      <c r="A854" s="1"/>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1"/>
      <c r="AO854" s="1"/>
      <c r="AP854" s="1"/>
      <c r="AQ854" s="1"/>
      <c r="AR854" s="1"/>
      <c r="AS854" s="1"/>
      <c r="AT854" s="1"/>
      <c r="AU854" s="1"/>
      <c r="AV854" s="1"/>
      <c r="AW854" s="1"/>
      <c r="AX854" s="1"/>
      <c r="AY854" s="1"/>
    </row>
    <row r="855" spans="1:51" ht="13.5" customHeight="1">
      <c r="A855" s="1"/>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1"/>
      <c r="AO855" s="1"/>
      <c r="AP855" s="1"/>
      <c r="AQ855" s="1"/>
      <c r="AR855" s="1"/>
      <c r="AS855" s="1"/>
      <c r="AT855" s="1"/>
      <c r="AU855" s="1"/>
      <c r="AV855" s="1"/>
      <c r="AW855" s="1"/>
      <c r="AX855" s="1"/>
      <c r="AY855" s="1"/>
    </row>
    <row r="856" spans="1:51" ht="13.5" customHeight="1">
      <c r="A856" s="1"/>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1"/>
      <c r="AO856" s="1"/>
      <c r="AP856" s="1"/>
      <c r="AQ856" s="1"/>
      <c r="AR856" s="1"/>
      <c r="AS856" s="1"/>
      <c r="AT856" s="1"/>
      <c r="AU856" s="1"/>
      <c r="AV856" s="1"/>
      <c r="AW856" s="1"/>
      <c r="AX856" s="1"/>
      <c r="AY856" s="1"/>
    </row>
    <row r="857" spans="1:51" ht="13.5" customHeight="1">
      <c r="A857" s="1"/>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1"/>
      <c r="AO857" s="1"/>
      <c r="AP857" s="1"/>
      <c r="AQ857" s="1"/>
      <c r="AR857" s="1"/>
      <c r="AS857" s="1"/>
      <c r="AT857" s="1"/>
      <c r="AU857" s="1"/>
      <c r="AV857" s="1"/>
      <c r="AW857" s="1"/>
      <c r="AX857" s="1"/>
      <c r="AY857" s="1"/>
    </row>
    <row r="858" spans="1:51" ht="13.5" customHeight="1">
      <c r="A858" s="1"/>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1"/>
      <c r="AO858" s="1"/>
      <c r="AP858" s="1"/>
      <c r="AQ858" s="1"/>
      <c r="AR858" s="1"/>
      <c r="AS858" s="1"/>
      <c r="AT858" s="1"/>
      <c r="AU858" s="1"/>
      <c r="AV858" s="1"/>
      <c r="AW858" s="1"/>
      <c r="AX858" s="1"/>
      <c r="AY858" s="1"/>
    </row>
    <row r="859" spans="1:51" ht="13.5" customHeight="1">
      <c r="A859" s="1"/>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1"/>
      <c r="AO859" s="1"/>
      <c r="AP859" s="1"/>
      <c r="AQ859" s="1"/>
      <c r="AR859" s="1"/>
      <c r="AS859" s="1"/>
      <c r="AT859" s="1"/>
      <c r="AU859" s="1"/>
      <c r="AV859" s="1"/>
      <c r="AW859" s="1"/>
      <c r="AX859" s="1"/>
      <c r="AY859" s="1"/>
    </row>
    <row r="860" spans="1:51" ht="13.5" customHeight="1">
      <c r="A860" s="1"/>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1"/>
      <c r="AO860" s="1"/>
      <c r="AP860" s="1"/>
      <c r="AQ860" s="1"/>
      <c r="AR860" s="1"/>
      <c r="AS860" s="1"/>
      <c r="AT860" s="1"/>
      <c r="AU860" s="1"/>
      <c r="AV860" s="1"/>
      <c r="AW860" s="1"/>
      <c r="AX860" s="1"/>
      <c r="AY860" s="1"/>
    </row>
    <row r="861" spans="1:51" ht="13.5" customHeight="1">
      <c r="A861" s="1"/>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1"/>
      <c r="AO861" s="1"/>
      <c r="AP861" s="1"/>
      <c r="AQ861" s="1"/>
      <c r="AR861" s="1"/>
      <c r="AS861" s="1"/>
      <c r="AT861" s="1"/>
      <c r="AU861" s="1"/>
      <c r="AV861" s="1"/>
      <c r="AW861" s="1"/>
      <c r="AX861" s="1"/>
      <c r="AY861" s="1"/>
    </row>
    <row r="862" spans="1:51" ht="13.5" customHeight="1">
      <c r="A862" s="1"/>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1"/>
      <c r="AO862" s="1"/>
      <c r="AP862" s="1"/>
      <c r="AQ862" s="1"/>
      <c r="AR862" s="1"/>
      <c r="AS862" s="1"/>
      <c r="AT862" s="1"/>
      <c r="AU862" s="1"/>
      <c r="AV862" s="1"/>
      <c r="AW862" s="1"/>
      <c r="AX862" s="1"/>
      <c r="AY862" s="1"/>
    </row>
    <row r="863" spans="1:51" ht="13.5" customHeight="1">
      <c r="A863" s="1"/>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1"/>
      <c r="AO863" s="1"/>
      <c r="AP863" s="1"/>
      <c r="AQ863" s="1"/>
      <c r="AR863" s="1"/>
      <c r="AS863" s="1"/>
      <c r="AT863" s="1"/>
      <c r="AU863" s="1"/>
      <c r="AV863" s="1"/>
      <c r="AW863" s="1"/>
      <c r="AX863" s="1"/>
      <c r="AY863" s="1"/>
    </row>
    <row r="864" spans="1:51" ht="13.5" customHeight="1">
      <c r="A864" s="1"/>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1"/>
      <c r="AO864" s="1"/>
      <c r="AP864" s="1"/>
      <c r="AQ864" s="1"/>
      <c r="AR864" s="1"/>
      <c r="AS864" s="1"/>
      <c r="AT864" s="1"/>
      <c r="AU864" s="1"/>
      <c r="AV864" s="1"/>
      <c r="AW864" s="1"/>
      <c r="AX864" s="1"/>
      <c r="AY864" s="1"/>
    </row>
    <row r="865" spans="1:51" ht="13.5" customHeight="1">
      <c r="A865" s="1"/>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1"/>
      <c r="AO865" s="1"/>
      <c r="AP865" s="1"/>
      <c r="AQ865" s="1"/>
      <c r="AR865" s="1"/>
      <c r="AS865" s="1"/>
      <c r="AT865" s="1"/>
      <c r="AU865" s="1"/>
      <c r="AV865" s="1"/>
      <c r="AW865" s="1"/>
      <c r="AX865" s="1"/>
      <c r="AY865" s="1"/>
    </row>
    <row r="866" spans="1:51" ht="13.5" customHeight="1">
      <c r="A866" s="1"/>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1"/>
      <c r="AO866" s="1"/>
      <c r="AP866" s="1"/>
      <c r="AQ866" s="1"/>
      <c r="AR866" s="1"/>
      <c r="AS866" s="1"/>
      <c r="AT866" s="1"/>
      <c r="AU866" s="1"/>
      <c r="AV866" s="1"/>
      <c r="AW866" s="1"/>
      <c r="AX866" s="1"/>
      <c r="AY866" s="1"/>
    </row>
    <row r="867" spans="1:51" ht="13.5" customHeight="1">
      <c r="A867" s="1"/>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1"/>
      <c r="AO867" s="1"/>
      <c r="AP867" s="1"/>
      <c r="AQ867" s="1"/>
      <c r="AR867" s="1"/>
      <c r="AS867" s="1"/>
      <c r="AT867" s="1"/>
      <c r="AU867" s="1"/>
      <c r="AV867" s="1"/>
      <c r="AW867" s="1"/>
      <c r="AX867" s="1"/>
      <c r="AY867" s="1"/>
    </row>
    <row r="868" spans="1:51" ht="13.5" customHeight="1">
      <c r="A868" s="1"/>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1"/>
      <c r="AO868" s="1"/>
      <c r="AP868" s="1"/>
      <c r="AQ868" s="1"/>
      <c r="AR868" s="1"/>
      <c r="AS868" s="1"/>
      <c r="AT868" s="1"/>
      <c r="AU868" s="1"/>
      <c r="AV868" s="1"/>
      <c r="AW868" s="1"/>
      <c r="AX868" s="1"/>
      <c r="AY868" s="1"/>
    </row>
    <row r="869" spans="1:51" ht="13.5" customHeight="1">
      <c r="A869" s="1"/>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1"/>
      <c r="AO869" s="1"/>
      <c r="AP869" s="1"/>
      <c r="AQ869" s="1"/>
      <c r="AR869" s="1"/>
      <c r="AS869" s="1"/>
      <c r="AT869" s="1"/>
      <c r="AU869" s="1"/>
      <c r="AV869" s="1"/>
      <c r="AW869" s="1"/>
      <c r="AX869" s="1"/>
      <c r="AY869" s="1"/>
    </row>
    <row r="870" spans="1:51" ht="13.5" customHeight="1">
      <c r="A870" s="1"/>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1"/>
      <c r="AO870" s="1"/>
      <c r="AP870" s="1"/>
      <c r="AQ870" s="1"/>
      <c r="AR870" s="1"/>
      <c r="AS870" s="1"/>
      <c r="AT870" s="1"/>
      <c r="AU870" s="1"/>
      <c r="AV870" s="1"/>
      <c r="AW870" s="1"/>
      <c r="AX870" s="1"/>
      <c r="AY870" s="1"/>
    </row>
    <row r="871" spans="1:51" ht="13.5" customHeight="1">
      <c r="A871" s="1"/>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1"/>
      <c r="AO871" s="1"/>
      <c r="AP871" s="1"/>
      <c r="AQ871" s="1"/>
      <c r="AR871" s="1"/>
      <c r="AS871" s="1"/>
      <c r="AT871" s="1"/>
      <c r="AU871" s="1"/>
      <c r="AV871" s="1"/>
      <c r="AW871" s="1"/>
      <c r="AX871" s="1"/>
      <c r="AY871" s="1"/>
    </row>
    <row r="872" spans="1:51" ht="13.5" customHeight="1">
      <c r="A872" s="1"/>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1"/>
      <c r="AO872" s="1"/>
      <c r="AP872" s="1"/>
      <c r="AQ872" s="1"/>
      <c r="AR872" s="1"/>
      <c r="AS872" s="1"/>
      <c r="AT872" s="1"/>
      <c r="AU872" s="1"/>
      <c r="AV872" s="1"/>
      <c r="AW872" s="1"/>
      <c r="AX872" s="1"/>
      <c r="AY872" s="1"/>
    </row>
    <row r="873" spans="1:51" ht="13.5" customHeight="1">
      <c r="A873" s="1"/>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1"/>
      <c r="AO873" s="1"/>
      <c r="AP873" s="1"/>
      <c r="AQ873" s="1"/>
      <c r="AR873" s="1"/>
      <c r="AS873" s="1"/>
      <c r="AT873" s="1"/>
      <c r="AU873" s="1"/>
      <c r="AV873" s="1"/>
      <c r="AW873" s="1"/>
      <c r="AX873" s="1"/>
      <c r="AY873" s="1"/>
    </row>
    <row r="874" spans="1:51" ht="13.5" customHeight="1">
      <c r="A874" s="1"/>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1"/>
      <c r="AO874" s="1"/>
      <c r="AP874" s="1"/>
      <c r="AQ874" s="1"/>
      <c r="AR874" s="1"/>
      <c r="AS874" s="1"/>
      <c r="AT874" s="1"/>
      <c r="AU874" s="1"/>
      <c r="AV874" s="1"/>
      <c r="AW874" s="1"/>
      <c r="AX874" s="1"/>
      <c r="AY874" s="1"/>
    </row>
    <row r="875" spans="1:51" ht="13.5" customHeight="1">
      <c r="A875" s="1"/>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1"/>
      <c r="AO875" s="1"/>
      <c r="AP875" s="1"/>
      <c r="AQ875" s="1"/>
      <c r="AR875" s="1"/>
      <c r="AS875" s="1"/>
      <c r="AT875" s="1"/>
      <c r="AU875" s="1"/>
      <c r="AV875" s="1"/>
      <c r="AW875" s="1"/>
      <c r="AX875" s="1"/>
      <c r="AY875" s="1"/>
    </row>
    <row r="876" spans="1:51" ht="13.5" customHeight="1">
      <c r="A876" s="1"/>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1"/>
      <c r="AO876" s="1"/>
      <c r="AP876" s="1"/>
      <c r="AQ876" s="1"/>
      <c r="AR876" s="1"/>
      <c r="AS876" s="1"/>
      <c r="AT876" s="1"/>
      <c r="AU876" s="1"/>
      <c r="AV876" s="1"/>
      <c r="AW876" s="1"/>
      <c r="AX876" s="1"/>
      <c r="AY876" s="1"/>
    </row>
    <row r="877" spans="1:51" ht="13.5" customHeight="1">
      <c r="A877" s="1"/>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1"/>
      <c r="AO877" s="1"/>
      <c r="AP877" s="1"/>
      <c r="AQ877" s="1"/>
      <c r="AR877" s="1"/>
      <c r="AS877" s="1"/>
      <c r="AT877" s="1"/>
      <c r="AU877" s="1"/>
      <c r="AV877" s="1"/>
      <c r="AW877" s="1"/>
      <c r="AX877" s="1"/>
      <c r="AY877" s="1"/>
    </row>
    <row r="878" spans="1:51" ht="13.5" customHeight="1">
      <c r="A878" s="1"/>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1"/>
      <c r="AO878" s="1"/>
      <c r="AP878" s="1"/>
      <c r="AQ878" s="1"/>
      <c r="AR878" s="1"/>
      <c r="AS878" s="1"/>
      <c r="AT878" s="1"/>
      <c r="AU878" s="1"/>
      <c r="AV878" s="1"/>
      <c r="AW878" s="1"/>
      <c r="AX878" s="1"/>
      <c r="AY878" s="1"/>
    </row>
    <row r="879" spans="1:51" ht="13.5" customHeight="1">
      <c r="A879" s="1"/>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1"/>
      <c r="AO879" s="1"/>
      <c r="AP879" s="1"/>
      <c r="AQ879" s="1"/>
      <c r="AR879" s="1"/>
      <c r="AS879" s="1"/>
      <c r="AT879" s="1"/>
      <c r="AU879" s="1"/>
      <c r="AV879" s="1"/>
      <c r="AW879" s="1"/>
      <c r="AX879" s="1"/>
      <c r="AY879" s="1"/>
    </row>
    <row r="880" spans="1:51" ht="13.5" customHeight="1">
      <c r="A880" s="1"/>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1"/>
      <c r="AO880" s="1"/>
      <c r="AP880" s="1"/>
      <c r="AQ880" s="1"/>
      <c r="AR880" s="1"/>
      <c r="AS880" s="1"/>
      <c r="AT880" s="1"/>
      <c r="AU880" s="1"/>
      <c r="AV880" s="1"/>
      <c r="AW880" s="1"/>
      <c r="AX880" s="1"/>
      <c r="AY880" s="1"/>
    </row>
    <row r="881" spans="1:51" ht="13.5" customHeight="1">
      <c r="A881" s="1"/>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1"/>
      <c r="AO881" s="1"/>
      <c r="AP881" s="1"/>
      <c r="AQ881" s="1"/>
      <c r="AR881" s="1"/>
      <c r="AS881" s="1"/>
      <c r="AT881" s="1"/>
      <c r="AU881" s="1"/>
      <c r="AV881" s="1"/>
      <c r="AW881" s="1"/>
      <c r="AX881" s="1"/>
      <c r="AY881" s="1"/>
    </row>
    <row r="882" spans="1:51" ht="13.5" customHeight="1">
      <c r="A882" s="1"/>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1"/>
      <c r="AO882" s="1"/>
      <c r="AP882" s="1"/>
      <c r="AQ882" s="1"/>
      <c r="AR882" s="1"/>
      <c r="AS882" s="1"/>
      <c r="AT882" s="1"/>
      <c r="AU882" s="1"/>
      <c r="AV882" s="1"/>
      <c r="AW882" s="1"/>
      <c r="AX882" s="1"/>
      <c r="AY882" s="1"/>
    </row>
    <row r="883" spans="1:51" ht="13.5" customHeight="1">
      <c r="A883" s="1"/>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1"/>
      <c r="AO883" s="1"/>
      <c r="AP883" s="1"/>
      <c r="AQ883" s="1"/>
      <c r="AR883" s="1"/>
      <c r="AS883" s="1"/>
      <c r="AT883" s="1"/>
      <c r="AU883" s="1"/>
      <c r="AV883" s="1"/>
      <c r="AW883" s="1"/>
      <c r="AX883" s="1"/>
      <c r="AY883" s="1"/>
    </row>
    <row r="884" spans="1:51" ht="13.5" customHeight="1">
      <c r="A884" s="1"/>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1"/>
      <c r="AO884" s="1"/>
      <c r="AP884" s="1"/>
      <c r="AQ884" s="1"/>
      <c r="AR884" s="1"/>
      <c r="AS884" s="1"/>
      <c r="AT884" s="1"/>
      <c r="AU884" s="1"/>
      <c r="AV884" s="1"/>
      <c r="AW884" s="1"/>
      <c r="AX884" s="1"/>
      <c r="AY884" s="1"/>
    </row>
    <row r="885" spans="1:51" ht="13.5" customHeight="1">
      <c r="A885" s="1"/>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1"/>
      <c r="AO885" s="1"/>
      <c r="AP885" s="1"/>
      <c r="AQ885" s="1"/>
      <c r="AR885" s="1"/>
      <c r="AS885" s="1"/>
      <c r="AT885" s="1"/>
      <c r="AU885" s="1"/>
      <c r="AV885" s="1"/>
      <c r="AW885" s="1"/>
      <c r="AX885" s="1"/>
      <c r="AY885" s="1"/>
    </row>
    <row r="886" spans="1:51" ht="13.5" customHeight="1">
      <c r="A886" s="1"/>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1"/>
      <c r="AO886" s="1"/>
      <c r="AP886" s="1"/>
      <c r="AQ886" s="1"/>
      <c r="AR886" s="1"/>
      <c r="AS886" s="1"/>
      <c r="AT886" s="1"/>
      <c r="AU886" s="1"/>
      <c r="AV886" s="1"/>
      <c r="AW886" s="1"/>
      <c r="AX886" s="1"/>
      <c r="AY886" s="1"/>
    </row>
    <row r="887" spans="1:51" ht="13.5" customHeight="1">
      <c r="A887" s="1"/>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1"/>
      <c r="AO887" s="1"/>
      <c r="AP887" s="1"/>
      <c r="AQ887" s="1"/>
      <c r="AR887" s="1"/>
      <c r="AS887" s="1"/>
      <c r="AT887" s="1"/>
      <c r="AU887" s="1"/>
      <c r="AV887" s="1"/>
      <c r="AW887" s="1"/>
      <c r="AX887" s="1"/>
      <c r="AY887" s="1"/>
    </row>
    <row r="888" spans="1:51" ht="13.5" customHeight="1">
      <c r="A888" s="1"/>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1"/>
      <c r="AO888" s="1"/>
      <c r="AP888" s="1"/>
      <c r="AQ888" s="1"/>
      <c r="AR888" s="1"/>
      <c r="AS888" s="1"/>
      <c r="AT888" s="1"/>
      <c r="AU888" s="1"/>
      <c r="AV888" s="1"/>
      <c r="AW888" s="1"/>
      <c r="AX888" s="1"/>
      <c r="AY888" s="1"/>
    </row>
    <row r="889" spans="1:51" ht="13.5" customHeight="1">
      <c r="A889" s="1"/>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1"/>
      <c r="AO889" s="1"/>
      <c r="AP889" s="1"/>
      <c r="AQ889" s="1"/>
      <c r="AR889" s="1"/>
      <c r="AS889" s="1"/>
      <c r="AT889" s="1"/>
      <c r="AU889" s="1"/>
      <c r="AV889" s="1"/>
      <c r="AW889" s="1"/>
      <c r="AX889" s="1"/>
      <c r="AY889" s="1"/>
    </row>
    <row r="890" spans="1:51" ht="13.5" customHeight="1">
      <c r="A890" s="1"/>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1"/>
      <c r="AO890" s="1"/>
      <c r="AP890" s="1"/>
      <c r="AQ890" s="1"/>
      <c r="AR890" s="1"/>
      <c r="AS890" s="1"/>
      <c r="AT890" s="1"/>
      <c r="AU890" s="1"/>
      <c r="AV890" s="1"/>
      <c r="AW890" s="1"/>
      <c r="AX890" s="1"/>
      <c r="AY890" s="1"/>
    </row>
    <row r="891" spans="1:51" ht="13.5" customHeight="1">
      <c r="A891" s="1"/>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1"/>
      <c r="AO891" s="1"/>
      <c r="AP891" s="1"/>
      <c r="AQ891" s="1"/>
      <c r="AR891" s="1"/>
      <c r="AS891" s="1"/>
      <c r="AT891" s="1"/>
      <c r="AU891" s="1"/>
      <c r="AV891" s="1"/>
      <c r="AW891" s="1"/>
      <c r="AX891" s="1"/>
      <c r="AY891" s="1"/>
    </row>
    <row r="892" spans="1:51" ht="13.5" customHeight="1">
      <c r="A892" s="1"/>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1"/>
      <c r="AO892" s="1"/>
      <c r="AP892" s="1"/>
      <c r="AQ892" s="1"/>
      <c r="AR892" s="1"/>
      <c r="AS892" s="1"/>
      <c r="AT892" s="1"/>
      <c r="AU892" s="1"/>
      <c r="AV892" s="1"/>
      <c r="AW892" s="1"/>
      <c r="AX892" s="1"/>
      <c r="AY892" s="1"/>
    </row>
    <row r="893" spans="1:51" ht="13.5" customHeight="1">
      <c r="A893" s="1"/>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1"/>
      <c r="AO893" s="1"/>
      <c r="AP893" s="1"/>
      <c r="AQ893" s="1"/>
      <c r="AR893" s="1"/>
      <c r="AS893" s="1"/>
      <c r="AT893" s="1"/>
      <c r="AU893" s="1"/>
      <c r="AV893" s="1"/>
      <c r="AW893" s="1"/>
      <c r="AX893" s="1"/>
      <c r="AY893" s="1"/>
    </row>
    <row r="894" spans="1:51" ht="13.5" customHeight="1">
      <c r="A894" s="1"/>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1"/>
      <c r="AO894" s="1"/>
      <c r="AP894" s="1"/>
      <c r="AQ894" s="1"/>
      <c r="AR894" s="1"/>
      <c r="AS894" s="1"/>
      <c r="AT894" s="1"/>
      <c r="AU894" s="1"/>
      <c r="AV894" s="1"/>
      <c r="AW894" s="1"/>
      <c r="AX894" s="1"/>
      <c r="AY894" s="1"/>
    </row>
    <row r="895" spans="1:51" ht="13.5" customHeight="1">
      <c r="A895" s="1"/>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1"/>
      <c r="AO895" s="1"/>
      <c r="AP895" s="1"/>
      <c r="AQ895" s="1"/>
      <c r="AR895" s="1"/>
      <c r="AS895" s="1"/>
      <c r="AT895" s="1"/>
      <c r="AU895" s="1"/>
      <c r="AV895" s="1"/>
      <c r="AW895" s="1"/>
      <c r="AX895" s="1"/>
      <c r="AY895" s="1"/>
    </row>
    <row r="896" spans="1:51" ht="13.5" customHeight="1">
      <c r="A896" s="1"/>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1"/>
      <c r="AO896" s="1"/>
      <c r="AP896" s="1"/>
      <c r="AQ896" s="1"/>
      <c r="AR896" s="1"/>
      <c r="AS896" s="1"/>
      <c r="AT896" s="1"/>
      <c r="AU896" s="1"/>
      <c r="AV896" s="1"/>
      <c r="AW896" s="1"/>
      <c r="AX896" s="1"/>
      <c r="AY896" s="1"/>
    </row>
    <row r="897" spans="1:51" ht="13.5" customHeight="1">
      <c r="A897" s="1"/>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1"/>
      <c r="AO897" s="1"/>
      <c r="AP897" s="1"/>
      <c r="AQ897" s="1"/>
      <c r="AR897" s="1"/>
      <c r="AS897" s="1"/>
      <c r="AT897" s="1"/>
      <c r="AU897" s="1"/>
      <c r="AV897" s="1"/>
      <c r="AW897" s="1"/>
      <c r="AX897" s="1"/>
      <c r="AY897" s="1"/>
    </row>
    <row r="898" spans="1:51" ht="13.5" customHeight="1">
      <c r="A898" s="1"/>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1"/>
      <c r="AO898" s="1"/>
      <c r="AP898" s="1"/>
      <c r="AQ898" s="1"/>
      <c r="AR898" s="1"/>
      <c r="AS898" s="1"/>
      <c r="AT898" s="1"/>
      <c r="AU898" s="1"/>
      <c r="AV898" s="1"/>
      <c r="AW898" s="1"/>
      <c r="AX898" s="1"/>
      <c r="AY898" s="1"/>
    </row>
    <row r="899" spans="1:51" ht="13.5" customHeight="1">
      <c r="A899" s="1"/>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1"/>
      <c r="AO899" s="1"/>
      <c r="AP899" s="1"/>
      <c r="AQ899" s="1"/>
      <c r="AR899" s="1"/>
      <c r="AS899" s="1"/>
      <c r="AT899" s="1"/>
      <c r="AU899" s="1"/>
      <c r="AV899" s="1"/>
      <c r="AW899" s="1"/>
      <c r="AX899" s="1"/>
      <c r="AY899" s="1"/>
    </row>
    <row r="900" spans="1:51" ht="13.5" customHeight="1">
      <c r="A900" s="1"/>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1"/>
      <c r="AO900" s="1"/>
      <c r="AP900" s="1"/>
      <c r="AQ900" s="1"/>
      <c r="AR900" s="1"/>
      <c r="AS900" s="1"/>
      <c r="AT900" s="1"/>
      <c r="AU900" s="1"/>
      <c r="AV900" s="1"/>
      <c r="AW900" s="1"/>
      <c r="AX900" s="1"/>
      <c r="AY900" s="1"/>
    </row>
    <row r="901" spans="1:51" ht="13.5" customHeight="1">
      <c r="A901" s="1"/>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1"/>
      <c r="AO901" s="1"/>
      <c r="AP901" s="1"/>
      <c r="AQ901" s="1"/>
      <c r="AR901" s="1"/>
      <c r="AS901" s="1"/>
      <c r="AT901" s="1"/>
      <c r="AU901" s="1"/>
      <c r="AV901" s="1"/>
      <c r="AW901" s="1"/>
      <c r="AX901" s="1"/>
      <c r="AY901" s="1"/>
    </row>
    <row r="902" spans="1:51" ht="13.5" customHeight="1">
      <c r="A902" s="1"/>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1"/>
      <c r="AO902" s="1"/>
      <c r="AP902" s="1"/>
      <c r="AQ902" s="1"/>
      <c r="AR902" s="1"/>
      <c r="AS902" s="1"/>
      <c r="AT902" s="1"/>
      <c r="AU902" s="1"/>
      <c r="AV902" s="1"/>
      <c r="AW902" s="1"/>
      <c r="AX902" s="1"/>
      <c r="AY902" s="1"/>
    </row>
    <row r="903" spans="1:51" ht="13.5" customHeight="1">
      <c r="A903" s="1"/>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1"/>
      <c r="AO903" s="1"/>
      <c r="AP903" s="1"/>
      <c r="AQ903" s="1"/>
      <c r="AR903" s="1"/>
      <c r="AS903" s="1"/>
      <c r="AT903" s="1"/>
      <c r="AU903" s="1"/>
      <c r="AV903" s="1"/>
      <c r="AW903" s="1"/>
      <c r="AX903" s="1"/>
      <c r="AY903" s="1"/>
    </row>
    <row r="904" spans="1:51" ht="13.5" customHeight="1">
      <c r="A904" s="1"/>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1"/>
      <c r="AO904" s="1"/>
      <c r="AP904" s="1"/>
      <c r="AQ904" s="1"/>
      <c r="AR904" s="1"/>
      <c r="AS904" s="1"/>
      <c r="AT904" s="1"/>
      <c r="AU904" s="1"/>
      <c r="AV904" s="1"/>
      <c r="AW904" s="1"/>
      <c r="AX904" s="1"/>
      <c r="AY904" s="1"/>
    </row>
    <row r="905" spans="1:51" ht="13.5" customHeight="1">
      <c r="A905" s="1"/>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1"/>
      <c r="AO905" s="1"/>
      <c r="AP905" s="1"/>
      <c r="AQ905" s="1"/>
      <c r="AR905" s="1"/>
      <c r="AS905" s="1"/>
      <c r="AT905" s="1"/>
      <c r="AU905" s="1"/>
      <c r="AV905" s="1"/>
      <c r="AW905" s="1"/>
      <c r="AX905" s="1"/>
      <c r="AY905" s="1"/>
    </row>
    <row r="906" spans="1:51" ht="13.5" customHeight="1">
      <c r="A906" s="1"/>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1"/>
      <c r="AO906" s="1"/>
      <c r="AP906" s="1"/>
      <c r="AQ906" s="1"/>
      <c r="AR906" s="1"/>
      <c r="AS906" s="1"/>
      <c r="AT906" s="1"/>
      <c r="AU906" s="1"/>
      <c r="AV906" s="1"/>
      <c r="AW906" s="1"/>
      <c r="AX906" s="1"/>
      <c r="AY906" s="1"/>
    </row>
    <row r="907" spans="1:51" ht="13.5" customHeight="1">
      <c r="A907" s="1"/>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1"/>
      <c r="AO907" s="1"/>
      <c r="AP907" s="1"/>
      <c r="AQ907" s="1"/>
      <c r="AR907" s="1"/>
      <c r="AS907" s="1"/>
      <c r="AT907" s="1"/>
      <c r="AU907" s="1"/>
      <c r="AV907" s="1"/>
      <c r="AW907" s="1"/>
      <c r="AX907" s="1"/>
      <c r="AY907" s="1"/>
    </row>
    <row r="908" spans="1:51" ht="13.5" customHeight="1">
      <c r="A908" s="1"/>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1"/>
      <c r="AO908" s="1"/>
      <c r="AP908" s="1"/>
      <c r="AQ908" s="1"/>
      <c r="AR908" s="1"/>
      <c r="AS908" s="1"/>
      <c r="AT908" s="1"/>
      <c r="AU908" s="1"/>
      <c r="AV908" s="1"/>
      <c r="AW908" s="1"/>
      <c r="AX908" s="1"/>
      <c r="AY908" s="1"/>
    </row>
    <row r="909" spans="1:51" ht="13.5" customHeight="1">
      <c r="A909" s="1"/>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1"/>
      <c r="AO909" s="1"/>
      <c r="AP909" s="1"/>
      <c r="AQ909" s="1"/>
      <c r="AR909" s="1"/>
      <c r="AS909" s="1"/>
      <c r="AT909" s="1"/>
      <c r="AU909" s="1"/>
      <c r="AV909" s="1"/>
      <c r="AW909" s="1"/>
      <c r="AX909" s="1"/>
      <c r="AY909" s="1"/>
    </row>
    <row r="910" spans="1:51" ht="13.5" customHeight="1">
      <c r="A910" s="1"/>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1"/>
      <c r="AO910" s="1"/>
      <c r="AP910" s="1"/>
      <c r="AQ910" s="1"/>
      <c r="AR910" s="1"/>
      <c r="AS910" s="1"/>
      <c r="AT910" s="1"/>
      <c r="AU910" s="1"/>
      <c r="AV910" s="1"/>
      <c r="AW910" s="1"/>
      <c r="AX910" s="1"/>
      <c r="AY910" s="1"/>
    </row>
    <row r="911" spans="1:51" ht="13.5" customHeight="1">
      <c r="A911" s="1"/>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1"/>
      <c r="AO911" s="1"/>
      <c r="AP911" s="1"/>
      <c r="AQ911" s="1"/>
      <c r="AR911" s="1"/>
      <c r="AS911" s="1"/>
      <c r="AT911" s="1"/>
      <c r="AU911" s="1"/>
      <c r="AV911" s="1"/>
      <c r="AW911" s="1"/>
      <c r="AX911" s="1"/>
      <c r="AY911" s="1"/>
    </row>
    <row r="912" spans="1:51" ht="13.5" customHeight="1">
      <c r="A912" s="1"/>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1"/>
      <c r="AO912" s="1"/>
      <c r="AP912" s="1"/>
      <c r="AQ912" s="1"/>
      <c r="AR912" s="1"/>
      <c r="AS912" s="1"/>
      <c r="AT912" s="1"/>
      <c r="AU912" s="1"/>
      <c r="AV912" s="1"/>
      <c r="AW912" s="1"/>
      <c r="AX912" s="1"/>
      <c r="AY912" s="1"/>
    </row>
    <row r="913" spans="1:51" ht="13.5" customHeight="1">
      <c r="A913" s="1"/>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1"/>
      <c r="AO913" s="1"/>
      <c r="AP913" s="1"/>
      <c r="AQ913" s="1"/>
      <c r="AR913" s="1"/>
      <c r="AS913" s="1"/>
      <c r="AT913" s="1"/>
      <c r="AU913" s="1"/>
      <c r="AV913" s="1"/>
      <c r="AW913" s="1"/>
      <c r="AX913" s="1"/>
      <c r="AY913" s="1"/>
    </row>
    <row r="914" spans="1:51" ht="13.5" customHeight="1">
      <c r="A914" s="1"/>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1"/>
      <c r="AO914" s="1"/>
      <c r="AP914" s="1"/>
      <c r="AQ914" s="1"/>
      <c r="AR914" s="1"/>
      <c r="AS914" s="1"/>
      <c r="AT914" s="1"/>
      <c r="AU914" s="1"/>
      <c r="AV914" s="1"/>
      <c r="AW914" s="1"/>
      <c r="AX914" s="1"/>
      <c r="AY914" s="1"/>
    </row>
    <row r="915" spans="1:51" ht="13.5" customHeight="1">
      <c r="A915" s="1"/>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1"/>
      <c r="AO915" s="1"/>
      <c r="AP915" s="1"/>
      <c r="AQ915" s="1"/>
      <c r="AR915" s="1"/>
      <c r="AS915" s="1"/>
      <c r="AT915" s="1"/>
      <c r="AU915" s="1"/>
      <c r="AV915" s="1"/>
      <c r="AW915" s="1"/>
      <c r="AX915" s="1"/>
      <c r="AY915" s="1"/>
    </row>
    <row r="916" spans="1:51" ht="13.5" customHeight="1">
      <c r="A916" s="1"/>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1"/>
      <c r="AO916" s="1"/>
      <c r="AP916" s="1"/>
      <c r="AQ916" s="1"/>
      <c r="AR916" s="1"/>
      <c r="AS916" s="1"/>
      <c r="AT916" s="1"/>
      <c r="AU916" s="1"/>
      <c r="AV916" s="1"/>
      <c r="AW916" s="1"/>
      <c r="AX916" s="1"/>
      <c r="AY916" s="1"/>
    </row>
    <row r="917" spans="1:51" ht="13.5" customHeight="1">
      <c r="A917" s="1"/>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1"/>
      <c r="AO917" s="1"/>
      <c r="AP917" s="1"/>
      <c r="AQ917" s="1"/>
      <c r="AR917" s="1"/>
      <c r="AS917" s="1"/>
      <c r="AT917" s="1"/>
      <c r="AU917" s="1"/>
      <c r="AV917" s="1"/>
      <c r="AW917" s="1"/>
      <c r="AX917" s="1"/>
      <c r="AY917" s="1"/>
    </row>
    <row r="918" spans="1:51" ht="13.5" customHeight="1">
      <c r="A918" s="1"/>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1"/>
      <c r="AO918" s="1"/>
      <c r="AP918" s="1"/>
      <c r="AQ918" s="1"/>
      <c r="AR918" s="1"/>
      <c r="AS918" s="1"/>
      <c r="AT918" s="1"/>
      <c r="AU918" s="1"/>
      <c r="AV918" s="1"/>
      <c r="AW918" s="1"/>
      <c r="AX918" s="1"/>
      <c r="AY918" s="1"/>
    </row>
    <row r="919" spans="1:51" ht="13.5" customHeight="1">
      <c r="A919" s="1"/>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1"/>
      <c r="AO919" s="1"/>
      <c r="AP919" s="1"/>
      <c r="AQ919" s="1"/>
      <c r="AR919" s="1"/>
      <c r="AS919" s="1"/>
      <c r="AT919" s="1"/>
      <c r="AU919" s="1"/>
      <c r="AV919" s="1"/>
      <c r="AW919" s="1"/>
      <c r="AX919" s="1"/>
      <c r="AY919" s="1"/>
    </row>
    <row r="920" spans="1:51" ht="13.5" customHeight="1">
      <c r="A920" s="1"/>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1"/>
      <c r="AO920" s="1"/>
      <c r="AP920" s="1"/>
      <c r="AQ920" s="1"/>
      <c r="AR920" s="1"/>
      <c r="AS920" s="1"/>
      <c r="AT920" s="1"/>
      <c r="AU920" s="1"/>
      <c r="AV920" s="1"/>
      <c r="AW920" s="1"/>
      <c r="AX920" s="1"/>
      <c r="AY920" s="1"/>
    </row>
    <row r="921" spans="1:51" ht="13.5" customHeight="1">
      <c r="A921" s="1"/>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1"/>
      <c r="AO921" s="1"/>
      <c r="AP921" s="1"/>
      <c r="AQ921" s="1"/>
      <c r="AR921" s="1"/>
      <c r="AS921" s="1"/>
      <c r="AT921" s="1"/>
      <c r="AU921" s="1"/>
      <c r="AV921" s="1"/>
      <c r="AW921" s="1"/>
      <c r="AX921" s="1"/>
      <c r="AY921" s="1"/>
    </row>
    <row r="922" spans="1:51" ht="13.5" customHeight="1">
      <c r="A922" s="1"/>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1"/>
      <c r="AO922" s="1"/>
      <c r="AP922" s="1"/>
      <c r="AQ922" s="1"/>
      <c r="AR922" s="1"/>
      <c r="AS922" s="1"/>
      <c r="AT922" s="1"/>
      <c r="AU922" s="1"/>
      <c r="AV922" s="1"/>
      <c r="AW922" s="1"/>
      <c r="AX922" s="1"/>
      <c r="AY922" s="1"/>
    </row>
    <row r="923" spans="1:51" ht="13.5" customHeight="1">
      <c r="A923" s="1"/>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1"/>
      <c r="AO923" s="1"/>
      <c r="AP923" s="1"/>
      <c r="AQ923" s="1"/>
      <c r="AR923" s="1"/>
      <c r="AS923" s="1"/>
      <c r="AT923" s="1"/>
      <c r="AU923" s="1"/>
      <c r="AV923" s="1"/>
      <c r="AW923" s="1"/>
      <c r="AX923" s="1"/>
      <c r="AY923" s="1"/>
    </row>
    <row r="924" spans="1:51" ht="13.5" customHeight="1">
      <c r="A924" s="1"/>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1"/>
      <c r="AO924" s="1"/>
      <c r="AP924" s="1"/>
      <c r="AQ924" s="1"/>
      <c r="AR924" s="1"/>
      <c r="AS924" s="1"/>
      <c r="AT924" s="1"/>
      <c r="AU924" s="1"/>
      <c r="AV924" s="1"/>
      <c r="AW924" s="1"/>
      <c r="AX924" s="1"/>
      <c r="AY924" s="1"/>
    </row>
    <row r="925" spans="1:51" ht="13.5" customHeight="1">
      <c r="A925" s="1"/>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1"/>
      <c r="AO925" s="1"/>
      <c r="AP925" s="1"/>
      <c r="AQ925" s="1"/>
      <c r="AR925" s="1"/>
      <c r="AS925" s="1"/>
      <c r="AT925" s="1"/>
      <c r="AU925" s="1"/>
      <c r="AV925" s="1"/>
      <c r="AW925" s="1"/>
      <c r="AX925" s="1"/>
      <c r="AY925" s="1"/>
    </row>
    <row r="926" spans="1:51" ht="13.5" customHeight="1">
      <c r="A926" s="1"/>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1"/>
      <c r="AO926" s="1"/>
      <c r="AP926" s="1"/>
      <c r="AQ926" s="1"/>
      <c r="AR926" s="1"/>
      <c r="AS926" s="1"/>
      <c r="AT926" s="1"/>
      <c r="AU926" s="1"/>
      <c r="AV926" s="1"/>
      <c r="AW926" s="1"/>
      <c r="AX926" s="1"/>
      <c r="AY926" s="1"/>
    </row>
    <row r="927" spans="1:51" ht="13.5" customHeight="1">
      <c r="A927" s="1"/>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1"/>
      <c r="AO927" s="1"/>
      <c r="AP927" s="1"/>
      <c r="AQ927" s="1"/>
      <c r="AR927" s="1"/>
      <c r="AS927" s="1"/>
      <c r="AT927" s="1"/>
      <c r="AU927" s="1"/>
      <c r="AV927" s="1"/>
      <c r="AW927" s="1"/>
      <c r="AX927" s="1"/>
      <c r="AY927" s="1"/>
    </row>
    <row r="928" spans="1:51" ht="13.5" customHeight="1">
      <c r="A928" s="1"/>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1"/>
      <c r="AO928" s="1"/>
      <c r="AP928" s="1"/>
      <c r="AQ928" s="1"/>
      <c r="AR928" s="1"/>
      <c r="AS928" s="1"/>
      <c r="AT928" s="1"/>
      <c r="AU928" s="1"/>
      <c r="AV928" s="1"/>
      <c r="AW928" s="1"/>
      <c r="AX928" s="1"/>
      <c r="AY928" s="1"/>
    </row>
    <row r="929" spans="1:51" ht="13.5" customHeight="1">
      <c r="A929" s="1"/>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1"/>
      <c r="AO929" s="1"/>
      <c r="AP929" s="1"/>
      <c r="AQ929" s="1"/>
      <c r="AR929" s="1"/>
      <c r="AS929" s="1"/>
      <c r="AT929" s="1"/>
      <c r="AU929" s="1"/>
      <c r="AV929" s="1"/>
      <c r="AW929" s="1"/>
      <c r="AX929" s="1"/>
      <c r="AY929" s="1"/>
    </row>
    <row r="930" spans="1:51" ht="13.5" customHeight="1">
      <c r="A930" s="1"/>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1"/>
      <c r="AO930" s="1"/>
      <c r="AP930" s="1"/>
      <c r="AQ930" s="1"/>
      <c r="AR930" s="1"/>
      <c r="AS930" s="1"/>
      <c r="AT930" s="1"/>
      <c r="AU930" s="1"/>
      <c r="AV930" s="1"/>
      <c r="AW930" s="1"/>
      <c r="AX930" s="1"/>
      <c r="AY930" s="1"/>
    </row>
    <row r="931" spans="1:51" ht="13.5" customHeight="1">
      <c r="A931" s="1"/>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1"/>
      <c r="AO931" s="1"/>
      <c r="AP931" s="1"/>
      <c r="AQ931" s="1"/>
      <c r="AR931" s="1"/>
      <c r="AS931" s="1"/>
      <c r="AT931" s="1"/>
      <c r="AU931" s="1"/>
      <c r="AV931" s="1"/>
      <c r="AW931" s="1"/>
      <c r="AX931" s="1"/>
      <c r="AY931" s="1"/>
    </row>
    <row r="932" spans="1:51" ht="13.5" customHeight="1">
      <c r="A932" s="1"/>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1"/>
      <c r="AO932" s="1"/>
      <c r="AP932" s="1"/>
      <c r="AQ932" s="1"/>
      <c r="AR932" s="1"/>
      <c r="AS932" s="1"/>
      <c r="AT932" s="1"/>
      <c r="AU932" s="1"/>
      <c r="AV932" s="1"/>
      <c r="AW932" s="1"/>
      <c r="AX932" s="1"/>
      <c r="AY932" s="1"/>
    </row>
    <row r="933" spans="1:51" ht="13.5" customHeight="1">
      <c r="A933" s="1"/>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1"/>
      <c r="AO933" s="1"/>
      <c r="AP933" s="1"/>
      <c r="AQ933" s="1"/>
      <c r="AR933" s="1"/>
      <c r="AS933" s="1"/>
      <c r="AT933" s="1"/>
      <c r="AU933" s="1"/>
      <c r="AV933" s="1"/>
      <c r="AW933" s="1"/>
      <c r="AX933" s="1"/>
      <c r="AY933" s="1"/>
    </row>
    <row r="934" spans="1:51" ht="13.5" customHeight="1">
      <c r="A934" s="1"/>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1"/>
      <c r="AO934" s="1"/>
      <c r="AP934" s="1"/>
      <c r="AQ934" s="1"/>
      <c r="AR934" s="1"/>
      <c r="AS934" s="1"/>
      <c r="AT934" s="1"/>
      <c r="AU934" s="1"/>
      <c r="AV934" s="1"/>
      <c r="AW934" s="1"/>
      <c r="AX934" s="1"/>
      <c r="AY934" s="1"/>
    </row>
    <row r="935" spans="1:51" ht="13.5" customHeight="1">
      <c r="A935" s="1"/>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1"/>
      <c r="AO935" s="1"/>
      <c r="AP935" s="1"/>
      <c r="AQ935" s="1"/>
      <c r="AR935" s="1"/>
      <c r="AS935" s="1"/>
      <c r="AT935" s="1"/>
      <c r="AU935" s="1"/>
      <c r="AV935" s="1"/>
      <c r="AW935" s="1"/>
      <c r="AX935" s="1"/>
      <c r="AY935" s="1"/>
    </row>
    <row r="936" spans="1:51" ht="13.5" customHeight="1">
      <c r="A936" s="1"/>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1"/>
      <c r="AO936" s="1"/>
      <c r="AP936" s="1"/>
      <c r="AQ936" s="1"/>
      <c r="AR936" s="1"/>
      <c r="AS936" s="1"/>
      <c r="AT936" s="1"/>
      <c r="AU936" s="1"/>
      <c r="AV936" s="1"/>
      <c r="AW936" s="1"/>
      <c r="AX936" s="1"/>
      <c r="AY936" s="1"/>
    </row>
    <row r="937" spans="1:51" ht="13.5" customHeight="1">
      <c r="A937" s="1"/>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1"/>
      <c r="AO937" s="1"/>
      <c r="AP937" s="1"/>
      <c r="AQ937" s="1"/>
      <c r="AR937" s="1"/>
      <c r="AS937" s="1"/>
      <c r="AT937" s="1"/>
      <c r="AU937" s="1"/>
      <c r="AV937" s="1"/>
      <c r="AW937" s="1"/>
      <c r="AX937" s="1"/>
      <c r="AY937" s="1"/>
    </row>
    <row r="938" spans="1:51" ht="13.5" customHeight="1">
      <c r="A938" s="1"/>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1"/>
      <c r="AO938" s="1"/>
      <c r="AP938" s="1"/>
      <c r="AQ938" s="1"/>
      <c r="AR938" s="1"/>
      <c r="AS938" s="1"/>
      <c r="AT938" s="1"/>
      <c r="AU938" s="1"/>
      <c r="AV938" s="1"/>
      <c r="AW938" s="1"/>
      <c r="AX938" s="1"/>
      <c r="AY938" s="1"/>
    </row>
    <row r="939" spans="1:51" ht="13.5" customHeight="1">
      <c r="A939" s="1"/>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1"/>
      <c r="AO939" s="1"/>
      <c r="AP939" s="1"/>
      <c r="AQ939" s="1"/>
      <c r="AR939" s="1"/>
      <c r="AS939" s="1"/>
      <c r="AT939" s="1"/>
      <c r="AU939" s="1"/>
      <c r="AV939" s="1"/>
      <c r="AW939" s="1"/>
      <c r="AX939" s="1"/>
      <c r="AY939" s="1"/>
    </row>
    <row r="940" spans="1:51" ht="13.5" customHeight="1">
      <c r="A940" s="1"/>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1"/>
      <c r="AO940" s="1"/>
      <c r="AP940" s="1"/>
      <c r="AQ940" s="1"/>
      <c r="AR940" s="1"/>
      <c r="AS940" s="1"/>
      <c r="AT940" s="1"/>
      <c r="AU940" s="1"/>
      <c r="AV940" s="1"/>
      <c r="AW940" s="1"/>
      <c r="AX940" s="1"/>
      <c r="AY940" s="1"/>
    </row>
    <row r="941" spans="1:51" ht="13.5" customHeight="1">
      <c r="A941" s="1"/>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1"/>
      <c r="AO941" s="1"/>
      <c r="AP941" s="1"/>
      <c r="AQ941" s="1"/>
      <c r="AR941" s="1"/>
      <c r="AS941" s="1"/>
      <c r="AT941" s="1"/>
      <c r="AU941" s="1"/>
      <c r="AV941" s="1"/>
      <c r="AW941" s="1"/>
      <c r="AX941" s="1"/>
      <c r="AY941" s="1"/>
    </row>
    <row r="942" spans="1:51" ht="13.5" customHeight="1">
      <c r="A942" s="1"/>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1"/>
      <c r="AO942" s="1"/>
      <c r="AP942" s="1"/>
      <c r="AQ942" s="1"/>
      <c r="AR942" s="1"/>
      <c r="AS942" s="1"/>
      <c r="AT942" s="1"/>
      <c r="AU942" s="1"/>
      <c r="AV942" s="1"/>
      <c r="AW942" s="1"/>
      <c r="AX942" s="1"/>
      <c r="AY942" s="1"/>
    </row>
    <row r="943" spans="1:51" ht="13.5" customHeight="1">
      <c r="A943" s="1"/>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1"/>
      <c r="AO943" s="1"/>
      <c r="AP943" s="1"/>
      <c r="AQ943" s="1"/>
      <c r="AR943" s="1"/>
      <c r="AS943" s="1"/>
      <c r="AT943" s="1"/>
      <c r="AU943" s="1"/>
      <c r="AV943" s="1"/>
      <c r="AW943" s="1"/>
      <c r="AX943" s="1"/>
      <c r="AY943" s="1"/>
    </row>
    <row r="944" spans="1:51" ht="13.5" customHeight="1">
      <c r="A944" s="1"/>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1"/>
      <c r="AO944" s="1"/>
      <c r="AP944" s="1"/>
      <c r="AQ944" s="1"/>
      <c r="AR944" s="1"/>
      <c r="AS944" s="1"/>
      <c r="AT944" s="1"/>
      <c r="AU944" s="1"/>
      <c r="AV944" s="1"/>
      <c r="AW944" s="1"/>
      <c r="AX944" s="1"/>
      <c r="AY944" s="1"/>
    </row>
    <row r="945" spans="1:51" ht="13.5" customHeight="1">
      <c r="A945" s="1"/>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1"/>
      <c r="AO945" s="1"/>
      <c r="AP945" s="1"/>
      <c r="AQ945" s="1"/>
      <c r="AR945" s="1"/>
      <c r="AS945" s="1"/>
      <c r="AT945" s="1"/>
      <c r="AU945" s="1"/>
      <c r="AV945" s="1"/>
      <c r="AW945" s="1"/>
      <c r="AX945" s="1"/>
      <c r="AY945" s="1"/>
    </row>
    <row r="946" spans="1:51" ht="13.5" customHeight="1">
      <c r="A946" s="1"/>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1"/>
      <c r="AO946" s="1"/>
      <c r="AP946" s="1"/>
      <c r="AQ946" s="1"/>
      <c r="AR946" s="1"/>
      <c r="AS946" s="1"/>
      <c r="AT946" s="1"/>
      <c r="AU946" s="1"/>
      <c r="AV946" s="1"/>
      <c r="AW946" s="1"/>
      <c r="AX946" s="1"/>
      <c r="AY946" s="1"/>
    </row>
    <row r="947" spans="1:51" ht="13.5" customHeight="1">
      <c r="A947" s="1"/>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1"/>
      <c r="AO947" s="1"/>
      <c r="AP947" s="1"/>
      <c r="AQ947" s="1"/>
      <c r="AR947" s="1"/>
      <c r="AS947" s="1"/>
      <c r="AT947" s="1"/>
      <c r="AU947" s="1"/>
      <c r="AV947" s="1"/>
      <c r="AW947" s="1"/>
      <c r="AX947" s="1"/>
      <c r="AY947" s="1"/>
    </row>
    <row r="948" spans="1:51" ht="13.5" customHeight="1">
      <c r="A948" s="1"/>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1"/>
      <c r="AO948" s="1"/>
      <c r="AP948" s="1"/>
      <c r="AQ948" s="1"/>
      <c r="AR948" s="1"/>
      <c r="AS948" s="1"/>
      <c r="AT948" s="1"/>
      <c r="AU948" s="1"/>
      <c r="AV948" s="1"/>
      <c r="AW948" s="1"/>
      <c r="AX948" s="1"/>
      <c r="AY948" s="1"/>
    </row>
    <row r="949" spans="1:51" ht="13.5" customHeight="1">
      <c r="A949" s="1"/>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1"/>
      <c r="AO949" s="1"/>
      <c r="AP949" s="1"/>
      <c r="AQ949" s="1"/>
      <c r="AR949" s="1"/>
      <c r="AS949" s="1"/>
      <c r="AT949" s="1"/>
      <c r="AU949" s="1"/>
      <c r="AV949" s="1"/>
      <c r="AW949" s="1"/>
      <c r="AX949" s="1"/>
      <c r="AY949" s="1"/>
    </row>
    <row r="950" spans="1:51" ht="13.5" customHeight="1">
      <c r="A950" s="1"/>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1"/>
      <c r="AO950" s="1"/>
      <c r="AP950" s="1"/>
      <c r="AQ950" s="1"/>
      <c r="AR950" s="1"/>
      <c r="AS950" s="1"/>
      <c r="AT950" s="1"/>
      <c r="AU950" s="1"/>
      <c r="AV950" s="1"/>
      <c r="AW950" s="1"/>
      <c r="AX950" s="1"/>
      <c r="AY950" s="1"/>
    </row>
    <row r="951" spans="1:51" ht="13.5" customHeight="1">
      <c r="A951" s="1"/>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1"/>
      <c r="AO951" s="1"/>
      <c r="AP951" s="1"/>
      <c r="AQ951" s="1"/>
      <c r="AR951" s="1"/>
      <c r="AS951" s="1"/>
      <c r="AT951" s="1"/>
      <c r="AU951" s="1"/>
      <c r="AV951" s="1"/>
      <c r="AW951" s="1"/>
      <c r="AX951" s="1"/>
      <c r="AY951" s="1"/>
    </row>
    <row r="952" spans="1:51" ht="13.5" customHeight="1">
      <c r="A952" s="1"/>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1"/>
      <c r="AO952" s="1"/>
      <c r="AP952" s="1"/>
      <c r="AQ952" s="1"/>
      <c r="AR952" s="1"/>
      <c r="AS952" s="1"/>
      <c r="AT952" s="1"/>
      <c r="AU952" s="1"/>
      <c r="AV952" s="1"/>
      <c r="AW952" s="1"/>
      <c r="AX952" s="1"/>
      <c r="AY952" s="1"/>
    </row>
    <row r="953" spans="1:51" ht="13.5" customHeight="1">
      <c r="A953" s="1"/>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1"/>
      <c r="AO953" s="1"/>
      <c r="AP953" s="1"/>
      <c r="AQ953" s="1"/>
      <c r="AR953" s="1"/>
      <c r="AS953" s="1"/>
      <c r="AT953" s="1"/>
      <c r="AU953" s="1"/>
      <c r="AV953" s="1"/>
      <c r="AW953" s="1"/>
      <c r="AX953" s="1"/>
      <c r="AY953" s="1"/>
    </row>
    <row r="954" spans="1:51" ht="13.5" customHeight="1">
      <c r="A954" s="1"/>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1"/>
      <c r="AO954" s="1"/>
      <c r="AP954" s="1"/>
      <c r="AQ954" s="1"/>
      <c r="AR954" s="1"/>
      <c r="AS954" s="1"/>
      <c r="AT954" s="1"/>
      <c r="AU954" s="1"/>
      <c r="AV954" s="1"/>
      <c r="AW954" s="1"/>
      <c r="AX954" s="1"/>
      <c r="AY954" s="1"/>
    </row>
    <row r="955" spans="1:51" ht="13.5" customHeight="1">
      <c r="A955" s="1"/>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1"/>
      <c r="AO955" s="1"/>
      <c r="AP955" s="1"/>
      <c r="AQ955" s="1"/>
      <c r="AR955" s="1"/>
      <c r="AS955" s="1"/>
      <c r="AT955" s="1"/>
      <c r="AU955" s="1"/>
      <c r="AV955" s="1"/>
      <c r="AW955" s="1"/>
      <c r="AX955" s="1"/>
      <c r="AY955" s="1"/>
    </row>
    <row r="956" spans="1:51" ht="13.5" customHeight="1">
      <c r="A956" s="1"/>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1"/>
      <c r="AO956" s="1"/>
      <c r="AP956" s="1"/>
      <c r="AQ956" s="1"/>
      <c r="AR956" s="1"/>
      <c r="AS956" s="1"/>
      <c r="AT956" s="1"/>
      <c r="AU956" s="1"/>
      <c r="AV956" s="1"/>
      <c r="AW956" s="1"/>
      <c r="AX956" s="1"/>
      <c r="AY956" s="1"/>
    </row>
    <row r="957" spans="1:51" ht="13.5" customHeight="1">
      <c r="A957" s="1"/>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1"/>
      <c r="AO957" s="1"/>
      <c r="AP957" s="1"/>
      <c r="AQ957" s="1"/>
      <c r="AR957" s="1"/>
      <c r="AS957" s="1"/>
      <c r="AT957" s="1"/>
      <c r="AU957" s="1"/>
      <c r="AV957" s="1"/>
      <c r="AW957" s="1"/>
      <c r="AX957" s="1"/>
      <c r="AY957" s="1"/>
    </row>
    <row r="958" spans="1:51" ht="13.5" customHeight="1">
      <c r="A958" s="1"/>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1"/>
      <c r="AO958" s="1"/>
      <c r="AP958" s="1"/>
      <c r="AQ958" s="1"/>
      <c r="AR958" s="1"/>
      <c r="AS958" s="1"/>
      <c r="AT958" s="1"/>
      <c r="AU958" s="1"/>
      <c r="AV958" s="1"/>
      <c r="AW958" s="1"/>
      <c r="AX958" s="1"/>
      <c r="AY958" s="1"/>
    </row>
    <row r="959" spans="1:51" ht="13.5" customHeight="1">
      <c r="A959" s="1"/>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1"/>
      <c r="AO959" s="1"/>
      <c r="AP959" s="1"/>
      <c r="AQ959" s="1"/>
      <c r="AR959" s="1"/>
      <c r="AS959" s="1"/>
      <c r="AT959" s="1"/>
      <c r="AU959" s="1"/>
      <c r="AV959" s="1"/>
      <c r="AW959" s="1"/>
      <c r="AX959" s="1"/>
      <c r="AY959" s="1"/>
    </row>
    <row r="960" spans="1:51" ht="13.5" customHeight="1">
      <c r="A960" s="1"/>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1"/>
      <c r="AO960" s="1"/>
      <c r="AP960" s="1"/>
      <c r="AQ960" s="1"/>
      <c r="AR960" s="1"/>
      <c r="AS960" s="1"/>
      <c r="AT960" s="1"/>
      <c r="AU960" s="1"/>
      <c r="AV960" s="1"/>
      <c r="AW960" s="1"/>
      <c r="AX960" s="1"/>
      <c r="AY960" s="1"/>
    </row>
    <row r="961" spans="1:51" ht="13.5" customHeight="1">
      <c r="A961" s="1"/>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1"/>
      <c r="AO961" s="1"/>
      <c r="AP961" s="1"/>
      <c r="AQ961" s="1"/>
      <c r="AR961" s="1"/>
      <c r="AS961" s="1"/>
      <c r="AT961" s="1"/>
      <c r="AU961" s="1"/>
      <c r="AV961" s="1"/>
      <c r="AW961" s="1"/>
      <c r="AX961" s="1"/>
      <c r="AY961" s="1"/>
    </row>
    <row r="962" spans="1:51" ht="13.5" customHeight="1">
      <c r="A962" s="1"/>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1"/>
      <c r="AO962" s="1"/>
      <c r="AP962" s="1"/>
      <c r="AQ962" s="1"/>
      <c r="AR962" s="1"/>
      <c r="AS962" s="1"/>
      <c r="AT962" s="1"/>
      <c r="AU962" s="1"/>
      <c r="AV962" s="1"/>
      <c r="AW962" s="1"/>
      <c r="AX962" s="1"/>
      <c r="AY962" s="1"/>
    </row>
    <row r="963" spans="1:51" ht="13.5" customHeight="1">
      <c r="A963" s="1"/>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1"/>
      <c r="AO963" s="1"/>
      <c r="AP963" s="1"/>
      <c r="AQ963" s="1"/>
      <c r="AR963" s="1"/>
      <c r="AS963" s="1"/>
      <c r="AT963" s="1"/>
      <c r="AU963" s="1"/>
      <c r="AV963" s="1"/>
      <c r="AW963" s="1"/>
      <c r="AX963" s="1"/>
      <c r="AY963" s="1"/>
    </row>
    <row r="964" spans="1:51" ht="13.5" customHeight="1">
      <c r="A964" s="1"/>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1"/>
      <c r="AO964" s="1"/>
      <c r="AP964" s="1"/>
      <c r="AQ964" s="1"/>
      <c r="AR964" s="1"/>
      <c r="AS964" s="1"/>
      <c r="AT964" s="1"/>
      <c r="AU964" s="1"/>
      <c r="AV964" s="1"/>
      <c r="AW964" s="1"/>
      <c r="AX964" s="1"/>
      <c r="AY964" s="1"/>
    </row>
    <row r="965" spans="1:51" ht="13.5" customHeight="1">
      <c r="A965" s="1"/>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1"/>
      <c r="AO965" s="1"/>
      <c r="AP965" s="1"/>
      <c r="AQ965" s="1"/>
      <c r="AR965" s="1"/>
      <c r="AS965" s="1"/>
      <c r="AT965" s="1"/>
      <c r="AU965" s="1"/>
      <c r="AV965" s="1"/>
      <c r="AW965" s="1"/>
      <c r="AX965" s="1"/>
      <c r="AY965" s="1"/>
    </row>
    <row r="966" spans="1:51" ht="13.5" customHeight="1">
      <c r="A966" s="1"/>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1"/>
      <c r="AO966" s="1"/>
      <c r="AP966" s="1"/>
      <c r="AQ966" s="1"/>
      <c r="AR966" s="1"/>
      <c r="AS966" s="1"/>
      <c r="AT966" s="1"/>
      <c r="AU966" s="1"/>
      <c r="AV966" s="1"/>
      <c r="AW966" s="1"/>
      <c r="AX966" s="1"/>
      <c r="AY966" s="1"/>
    </row>
    <row r="967" spans="1:51" ht="13.5" customHeight="1">
      <c r="A967" s="1"/>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1"/>
      <c r="AO967" s="1"/>
      <c r="AP967" s="1"/>
      <c r="AQ967" s="1"/>
      <c r="AR967" s="1"/>
      <c r="AS967" s="1"/>
      <c r="AT967" s="1"/>
      <c r="AU967" s="1"/>
      <c r="AV967" s="1"/>
      <c r="AW967" s="1"/>
      <c r="AX967" s="1"/>
      <c r="AY967" s="1"/>
    </row>
    <row r="968" spans="1:51" ht="13.5" customHeight="1">
      <c r="A968" s="1"/>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1"/>
      <c r="AO968" s="1"/>
      <c r="AP968" s="1"/>
      <c r="AQ968" s="1"/>
      <c r="AR968" s="1"/>
      <c r="AS968" s="1"/>
      <c r="AT968" s="1"/>
      <c r="AU968" s="1"/>
      <c r="AV968" s="1"/>
      <c r="AW968" s="1"/>
      <c r="AX968" s="1"/>
      <c r="AY968" s="1"/>
    </row>
    <row r="969" spans="1:51" ht="13.5" customHeight="1">
      <c r="A969" s="1"/>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1"/>
      <c r="AO969" s="1"/>
      <c r="AP969" s="1"/>
      <c r="AQ969" s="1"/>
      <c r="AR969" s="1"/>
      <c r="AS969" s="1"/>
      <c r="AT969" s="1"/>
      <c r="AU969" s="1"/>
      <c r="AV969" s="1"/>
      <c r="AW969" s="1"/>
      <c r="AX969" s="1"/>
      <c r="AY969" s="1"/>
    </row>
    <row r="970" spans="1:51" ht="13.5" customHeight="1">
      <c r="A970" s="1"/>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1"/>
      <c r="AO970" s="1"/>
      <c r="AP970" s="1"/>
      <c r="AQ970" s="1"/>
      <c r="AR970" s="1"/>
      <c r="AS970" s="1"/>
      <c r="AT970" s="1"/>
      <c r="AU970" s="1"/>
      <c r="AV970" s="1"/>
      <c r="AW970" s="1"/>
      <c r="AX970" s="1"/>
      <c r="AY970" s="1"/>
    </row>
    <row r="971" spans="1:51" ht="13.5" customHeight="1">
      <c r="A971" s="1"/>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1"/>
      <c r="AO971" s="1"/>
      <c r="AP971" s="1"/>
      <c r="AQ971" s="1"/>
      <c r="AR971" s="1"/>
      <c r="AS971" s="1"/>
      <c r="AT971" s="1"/>
      <c r="AU971" s="1"/>
      <c r="AV971" s="1"/>
      <c r="AW971" s="1"/>
      <c r="AX971" s="1"/>
      <c r="AY971" s="1"/>
    </row>
    <row r="972" spans="1:51" ht="13.5" customHeight="1">
      <c r="A972" s="1"/>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1"/>
      <c r="AO972" s="1"/>
      <c r="AP972" s="1"/>
      <c r="AQ972" s="1"/>
      <c r="AR972" s="1"/>
      <c r="AS972" s="1"/>
      <c r="AT972" s="1"/>
      <c r="AU972" s="1"/>
      <c r="AV972" s="1"/>
      <c r="AW972" s="1"/>
      <c r="AX972" s="1"/>
      <c r="AY972" s="1"/>
    </row>
    <row r="973" spans="1:51" ht="13.5" customHeight="1">
      <c r="A973" s="1"/>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1"/>
      <c r="AO973" s="1"/>
      <c r="AP973" s="1"/>
      <c r="AQ973" s="1"/>
      <c r="AR973" s="1"/>
      <c r="AS973" s="1"/>
      <c r="AT973" s="1"/>
      <c r="AU973" s="1"/>
      <c r="AV973" s="1"/>
      <c r="AW973" s="1"/>
      <c r="AX973" s="1"/>
      <c r="AY973" s="1"/>
    </row>
    <row r="974" spans="1:51" ht="13.5" customHeight="1">
      <c r="A974" s="1"/>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1"/>
      <c r="AO974" s="1"/>
      <c r="AP974" s="1"/>
      <c r="AQ974" s="1"/>
      <c r="AR974" s="1"/>
      <c r="AS974" s="1"/>
      <c r="AT974" s="1"/>
      <c r="AU974" s="1"/>
      <c r="AV974" s="1"/>
      <c r="AW974" s="1"/>
      <c r="AX974" s="1"/>
      <c r="AY974" s="1"/>
    </row>
    <row r="975" spans="1:51" ht="13.5" customHeight="1">
      <c r="A975" s="1"/>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1"/>
      <c r="AO975" s="1"/>
      <c r="AP975" s="1"/>
      <c r="AQ975" s="1"/>
      <c r="AR975" s="1"/>
      <c r="AS975" s="1"/>
      <c r="AT975" s="1"/>
      <c r="AU975" s="1"/>
      <c r="AV975" s="1"/>
      <c r="AW975" s="1"/>
      <c r="AX975" s="1"/>
      <c r="AY975" s="1"/>
    </row>
    <row r="976" spans="1:51" ht="13.5" customHeight="1">
      <c r="A976" s="1"/>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1"/>
      <c r="AO976" s="1"/>
      <c r="AP976" s="1"/>
      <c r="AQ976" s="1"/>
      <c r="AR976" s="1"/>
      <c r="AS976" s="1"/>
      <c r="AT976" s="1"/>
      <c r="AU976" s="1"/>
      <c r="AV976" s="1"/>
      <c r="AW976" s="1"/>
      <c r="AX976" s="1"/>
      <c r="AY976" s="1"/>
    </row>
    <row r="977" spans="1:51" ht="13.5" customHeight="1">
      <c r="A977" s="1"/>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1"/>
      <c r="AO977" s="1"/>
      <c r="AP977" s="1"/>
      <c r="AQ977" s="1"/>
      <c r="AR977" s="1"/>
      <c r="AS977" s="1"/>
      <c r="AT977" s="1"/>
      <c r="AU977" s="1"/>
      <c r="AV977" s="1"/>
      <c r="AW977" s="1"/>
      <c r="AX977" s="1"/>
      <c r="AY977" s="1"/>
    </row>
    <row r="978" spans="1:51" ht="13.5" customHeight="1">
      <c r="A978" s="1"/>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1"/>
      <c r="AO978" s="1"/>
      <c r="AP978" s="1"/>
      <c r="AQ978" s="1"/>
      <c r="AR978" s="1"/>
      <c r="AS978" s="1"/>
      <c r="AT978" s="1"/>
      <c r="AU978" s="1"/>
      <c r="AV978" s="1"/>
      <c r="AW978" s="1"/>
      <c r="AX978" s="1"/>
      <c r="AY978" s="1"/>
    </row>
    <row r="979" spans="1:51" ht="13.5" customHeight="1">
      <c r="A979" s="1"/>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1"/>
      <c r="AO979" s="1"/>
      <c r="AP979" s="1"/>
      <c r="AQ979" s="1"/>
      <c r="AR979" s="1"/>
      <c r="AS979" s="1"/>
      <c r="AT979" s="1"/>
      <c r="AU979" s="1"/>
      <c r="AV979" s="1"/>
      <c r="AW979" s="1"/>
      <c r="AX979" s="1"/>
      <c r="AY979" s="1"/>
    </row>
    <row r="980" spans="1:51" ht="13.5" customHeight="1">
      <c r="A980" s="1"/>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1"/>
      <c r="AO980" s="1"/>
      <c r="AP980" s="1"/>
      <c r="AQ980" s="1"/>
      <c r="AR980" s="1"/>
      <c r="AS980" s="1"/>
      <c r="AT980" s="1"/>
      <c r="AU980" s="1"/>
      <c r="AV980" s="1"/>
      <c r="AW980" s="1"/>
      <c r="AX980" s="1"/>
      <c r="AY980" s="1"/>
    </row>
    <row r="981" spans="1:51" ht="13.5" customHeight="1">
      <c r="A981" s="1"/>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1"/>
      <c r="AO981" s="1"/>
      <c r="AP981" s="1"/>
      <c r="AQ981" s="1"/>
      <c r="AR981" s="1"/>
      <c r="AS981" s="1"/>
      <c r="AT981" s="1"/>
      <c r="AU981" s="1"/>
      <c r="AV981" s="1"/>
      <c r="AW981" s="1"/>
      <c r="AX981" s="1"/>
      <c r="AY981" s="1"/>
    </row>
    <row r="982" spans="1:51" ht="13.5" customHeight="1">
      <c r="A982" s="1"/>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1"/>
      <c r="AO982" s="1"/>
      <c r="AP982" s="1"/>
      <c r="AQ982" s="1"/>
      <c r="AR982" s="1"/>
      <c r="AS982" s="1"/>
      <c r="AT982" s="1"/>
      <c r="AU982" s="1"/>
      <c r="AV982" s="1"/>
      <c r="AW982" s="1"/>
      <c r="AX982" s="1"/>
      <c r="AY982" s="1"/>
    </row>
    <row r="983" spans="1:51" ht="13.5" customHeight="1">
      <c r="A983" s="1"/>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1"/>
      <c r="AO983" s="1"/>
      <c r="AP983" s="1"/>
      <c r="AQ983" s="1"/>
      <c r="AR983" s="1"/>
      <c r="AS983" s="1"/>
      <c r="AT983" s="1"/>
      <c r="AU983" s="1"/>
      <c r="AV983" s="1"/>
      <c r="AW983" s="1"/>
      <c r="AX983" s="1"/>
      <c r="AY983" s="1"/>
    </row>
    <row r="984" spans="1:51" ht="13.5" customHeight="1">
      <c r="A984" s="1"/>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1"/>
      <c r="AO984" s="1"/>
      <c r="AP984" s="1"/>
      <c r="AQ984" s="1"/>
      <c r="AR984" s="1"/>
      <c r="AS984" s="1"/>
      <c r="AT984" s="1"/>
      <c r="AU984" s="1"/>
      <c r="AV984" s="1"/>
      <c r="AW984" s="1"/>
      <c r="AX984" s="1"/>
      <c r="AY984" s="1"/>
    </row>
    <row r="985" spans="1:51" ht="13.5" customHeight="1">
      <c r="A985" s="1"/>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1"/>
      <c r="AO985" s="1"/>
      <c r="AP985" s="1"/>
      <c r="AQ985" s="1"/>
      <c r="AR985" s="1"/>
      <c r="AS985" s="1"/>
      <c r="AT985" s="1"/>
      <c r="AU985" s="1"/>
      <c r="AV985" s="1"/>
      <c r="AW985" s="1"/>
      <c r="AX985" s="1"/>
      <c r="AY985" s="1"/>
    </row>
    <row r="986" spans="1:51" ht="13.5" customHeight="1">
      <c r="A986" s="1"/>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1"/>
      <c r="AO986" s="1"/>
      <c r="AP986" s="1"/>
      <c r="AQ986" s="1"/>
      <c r="AR986" s="1"/>
      <c r="AS986" s="1"/>
      <c r="AT986" s="1"/>
      <c r="AU986" s="1"/>
      <c r="AV986" s="1"/>
      <c r="AW986" s="1"/>
      <c r="AX986" s="1"/>
      <c r="AY986" s="1"/>
    </row>
    <row r="987" spans="1:51" ht="13.5" customHeight="1">
      <c r="A987" s="1"/>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1"/>
      <c r="AO987" s="1"/>
      <c r="AP987" s="1"/>
      <c r="AQ987" s="1"/>
      <c r="AR987" s="1"/>
      <c r="AS987" s="1"/>
      <c r="AT987" s="1"/>
      <c r="AU987" s="1"/>
      <c r="AV987" s="1"/>
      <c r="AW987" s="1"/>
      <c r="AX987" s="1"/>
      <c r="AY987" s="1"/>
    </row>
    <row r="988" spans="1:51" ht="13.5" customHeight="1">
      <c r="A988" s="1"/>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1"/>
      <c r="AO988" s="1"/>
      <c r="AP988" s="1"/>
      <c r="AQ988" s="1"/>
      <c r="AR988" s="1"/>
      <c r="AS988" s="1"/>
      <c r="AT988" s="1"/>
      <c r="AU988" s="1"/>
      <c r="AV988" s="1"/>
      <c r="AW988" s="1"/>
      <c r="AX988" s="1"/>
      <c r="AY988" s="1"/>
    </row>
    <row r="989" spans="1:51" ht="13.5" customHeight="1">
      <c r="A989" s="1"/>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1"/>
      <c r="AO989" s="1"/>
      <c r="AP989" s="1"/>
      <c r="AQ989" s="1"/>
      <c r="AR989" s="1"/>
      <c r="AS989" s="1"/>
      <c r="AT989" s="1"/>
      <c r="AU989" s="1"/>
      <c r="AV989" s="1"/>
      <c r="AW989" s="1"/>
      <c r="AX989" s="1"/>
      <c r="AY989" s="1"/>
    </row>
    <row r="990" spans="1:51" ht="13.5" customHeight="1">
      <c r="A990" s="1"/>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1"/>
      <c r="AO990" s="1"/>
      <c r="AP990" s="1"/>
      <c r="AQ990" s="1"/>
      <c r="AR990" s="1"/>
      <c r="AS990" s="1"/>
      <c r="AT990" s="1"/>
      <c r="AU990" s="1"/>
      <c r="AV990" s="1"/>
      <c r="AW990" s="1"/>
      <c r="AX990" s="1"/>
      <c r="AY990" s="1"/>
    </row>
    <row r="991" spans="1:51" ht="13.5" customHeight="1">
      <c r="A991" s="1"/>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1"/>
      <c r="AO991" s="1"/>
      <c r="AP991" s="1"/>
      <c r="AQ991" s="1"/>
      <c r="AR991" s="1"/>
      <c r="AS991" s="1"/>
      <c r="AT991" s="1"/>
      <c r="AU991" s="1"/>
      <c r="AV991" s="1"/>
      <c r="AW991" s="1"/>
      <c r="AX991" s="1"/>
      <c r="AY991" s="1"/>
    </row>
    <row r="992" spans="1:51" ht="13.5" customHeight="1">
      <c r="A992" s="1"/>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1"/>
      <c r="AO992" s="1"/>
      <c r="AP992" s="1"/>
      <c r="AQ992" s="1"/>
      <c r="AR992" s="1"/>
      <c r="AS992" s="1"/>
      <c r="AT992" s="1"/>
      <c r="AU992" s="1"/>
      <c r="AV992" s="1"/>
      <c r="AW992" s="1"/>
      <c r="AX992" s="1"/>
      <c r="AY992" s="1"/>
    </row>
    <row r="993" spans="1:51" ht="13.5" customHeight="1">
      <c r="A993" s="1"/>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1"/>
      <c r="AO993" s="1"/>
      <c r="AP993" s="1"/>
      <c r="AQ993" s="1"/>
      <c r="AR993" s="1"/>
      <c r="AS993" s="1"/>
      <c r="AT993" s="1"/>
      <c r="AU993" s="1"/>
      <c r="AV993" s="1"/>
      <c r="AW993" s="1"/>
      <c r="AX993" s="1"/>
      <c r="AY993" s="1"/>
    </row>
    <row r="994" spans="1:51" ht="13.5" customHeight="1">
      <c r="A994" s="1"/>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1"/>
      <c r="AO994" s="1"/>
      <c r="AP994" s="1"/>
      <c r="AQ994" s="1"/>
      <c r="AR994" s="1"/>
      <c r="AS994" s="1"/>
      <c r="AT994" s="1"/>
      <c r="AU994" s="1"/>
      <c r="AV994" s="1"/>
      <c r="AW994" s="1"/>
      <c r="AX994" s="1"/>
      <c r="AY994" s="1"/>
    </row>
    <row r="995" spans="1:51" ht="13.5" customHeight="1">
      <c r="A995" s="1"/>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1"/>
      <c r="AO995" s="1"/>
      <c r="AP995" s="1"/>
      <c r="AQ995" s="1"/>
      <c r="AR995" s="1"/>
      <c r="AS995" s="1"/>
      <c r="AT995" s="1"/>
      <c r="AU995" s="1"/>
      <c r="AV995" s="1"/>
      <c r="AW995" s="1"/>
      <c r="AX995" s="1"/>
      <c r="AY995" s="1"/>
    </row>
    <row r="996" spans="1:51" ht="13.5" customHeight="1">
      <c r="A996" s="1"/>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1"/>
      <c r="AO996" s="1"/>
      <c r="AP996" s="1"/>
      <c r="AQ996" s="1"/>
      <c r="AR996" s="1"/>
      <c r="AS996" s="1"/>
      <c r="AT996" s="1"/>
      <c r="AU996" s="1"/>
      <c r="AV996" s="1"/>
      <c r="AW996" s="1"/>
      <c r="AX996" s="1"/>
      <c r="AY996" s="1"/>
    </row>
    <row r="997" spans="1:51" ht="13.5" customHeight="1">
      <c r="A997" s="1"/>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1"/>
      <c r="AO997" s="1"/>
      <c r="AP997" s="1"/>
      <c r="AQ997" s="1"/>
      <c r="AR997" s="1"/>
      <c r="AS997" s="1"/>
      <c r="AT997" s="1"/>
      <c r="AU997" s="1"/>
      <c r="AV997" s="1"/>
      <c r="AW997" s="1"/>
      <c r="AX997" s="1"/>
      <c r="AY997" s="1"/>
    </row>
    <row r="998" spans="1:51" ht="13.5" customHeight="1">
      <c r="A998" s="1"/>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1"/>
      <c r="AO998" s="1"/>
      <c r="AP998" s="1"/>
      <c r="AQ998" s="1"/>
      <c r="AR998" s="1"/>
      <c r="AS998" s="1"/>
      <c r="AT998" s="1"/>
      <c r="AU998" s="1"/>
      <c r="AV998" s="1"/>
      <c r="AW998" s="1"/>
      <c r="AX998" s="1"/>
      <c r="AY998" s="1"/>
    </row>
    <row r="999" spans="1:51" ht="13.5" customHeight="1">
      <c r="A999" s="1"/>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1"/>
      <c r="AO999" s="1"/>
      <c r="AP999" s="1"/>
      <c r="AQ999" s="1"/>
      <c r="AR999" s="1"/>
      <c r="AS999" s="1"/>
      <c r="AT999" s="1"/>
      <c r="AU999" s="1"/>
      <c r="AV999" s="1"/>
      <c r="AW999" s="1"/>
      <c r="AX999" s="1"/>
      <c r="AY999" s="1"/>
    </row>
    <row r="1000" spans="1:51" ht="13.5" customHeight="1">
      <c r="A1000" s="1"/>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1"/>
      <c r="AO1000" s="1"/>
      <c r="AP1000" s="1"/>
      <c r="AQ1000" s="1"/>
      <c r="AR1000" s="1"/>
      <c r="AS1000" s="1"/>
      <c r="AT1000" s="1"/>
      <c r="AU1000" s="1"/>
      <c r="AV1000" s="1"/>
      <c r="AW1000" s="1"/>
      <c r="AX1000" s="1"/>
      <c r="AY1000" s="1"/>
    </row>
  </sheetData>
  <mergeCells count="193">
    <mergeCell ref="C20:F20"/>
    <mergeCell ref="C21:F21"/>
    <mergeCell ref="B26:B27"/>
    <mergeCell ref="B28:B29"/>
    <mergeCell ref="B20:B21"/>
    <mergeCell ref="B30:B31"/>
    <mergeCell ref="B39:B40"/>
    <mergeCell ref="B59:B61"/>
    <mergeCell ref="C22:F22"/>
    <mergeCell ref="C23:F23"/>
    <mergeCell ref="B24:B25"/>
    <mergeCell ref="C24:F24"/>
    <mergeCell ref="C25:F25"/>
    <mergeCell ref="C26:F26"/>
    <mergeCell ref="C27:F27"/>
    <mergeCell ref="C46:G46"/>
    <mergeCell ref="C47:G47"/>
    <mergeCell ref="C48:G48"/>
    <mergeCell ref="C28:F28"/>
    <mergeCell ref="C29:F29"/>
    <mergeCell ref="C30:F30"/>
    <mergeCell ref="C31:F31"/>
    <mergeCell ref="C41:G41"/>
    <mergeCell ref="C44:G44"/>
    <mergeCell ref="C45:G45"/>
    <mergeCell ref="B22:B23"/>
    <mergeCell ref="G28:T28"/>
    <mergeCell ref="H43:L43"/>
    <mergeCell ref="H44:L44"/>
    <mergeCell ref="U20:Y20"/>
    <mergeCell ref="U21:Y21"/>
    <mergeCell ref="G22:T22"/>
    <mergeCell ref="U22:Y22"/>
    <mergeCell ref="Z22:AI22"/>
    <mergeCell ref="U23:Y23"/>
    <mergeCell ref="G24:T24"/>
    <mergeCell ref="U24:Y24"/>
    <mergeCell ref="Z24:AI24"/>
    <mergeCell ref="G20:T20"/>
    <mergeCell ref="Z20:AI20"/>
    <mergeCell ref="U25:Y25"/>
    <mergeCell ref="G26:T26"/>
    <mergeCell ref="U26:Y26"/>
    <mergeCell ref="Z26:AI26"/>
    <mergeCell ref="U27:Y27"/>
    <mergeCell ref="B2:AI2"/>
    <mergeCell ref="B3:AI3"/>
    <mergeCell ref="B5:W5"/>
    <mergeCell ref="X5:Y5"/>
    <mergeCell ref="B6:AI6"/>
    <mergeCell ref="F7:U7"/>
    <mergeCell ref="V7:AI7"/>
    <mergeCell ref="B7:E7"/>
    <mergeCell ref="B8:E8"/>
    <mergeCell ref="F8:U8"/>
    <mergeCell ref="V8:W8"/>
    <mergeCell ref="X8:Y8"/>
    <mergeCell ref="AH8:AI8"/>
    <mergeCell ref="B9:E9"/>
    <mergeCell ref="G16:T16"/>
    <mergeCell ref="U16:Y16"/>
    <mergeCell ref="T9:AI9"/>
    <mergeCell ref="B11:AI11"/>
    <mergeCell ref="B12:AI12"/>
    <mergeCell ref="B13:AI13"/>
    <mergeCell ref="B15:AI15"/>
    <mergeCell ref="B16:B17"/>
    <mergeCell ref="Z16:AI16"/>
    <mergeCell ref="U17:Y17"/>
    <mergeCell ref="G18:T18"/>
    <mergeCell ref="U18:Y18"/>
    <mergeCell ref="Z18:AI18"/>
    <mergeCell ref="U19:Y19"/>
    <mergeCell ref="C16:F16"/>
    <mergeCell ref="C17:F17"/>
    <mergeCell ref="B18:B19"/>
    <mergeCell ref="C18:F18"/>
    <mergeCell ref="C19:F19"/>
    <mergeCell ref="U28:Y28"/>
    <mergeCell ref="Z28:AI28"/>
    <mergeCell ref="U29:Y29"/>
    <mergeCell ref="G30:T30"/>
    <mergeCell ref="U30:Y30"/>
    <mergeCell ref="Z30:AI30"/>
    <mergeCell ref="AN42:AP42"/>
    <mergeCell ref="AN43:AP43"/>
    <mergeCell ref="V43:AI43"/>
    <mergeCell ref="V41:AI41"/>
    <mergeCell ref="U31:Y31"/>
    <mergeCell ref="B35:AI35"/>
    <mergeCell ref="B36:AI36"/>
    <mergeCell ref="B38:AI38"/>
    <mergeCell ref="M39:Q40"/>
    <mergeCell ref="R39:U40"/>
    <mergeCell ref="V39:AI40"/>
    <mergeCell ref="C39:L39"/>
    <mergeCell ref="C40:G40"/>
    <mergeCell ref="H40:L40"/>
    <mergeCell ref="H41:L41"/>
    <mergeCell ref="P41:Q41"/>
    <mergeCell ref="R41:S41"/>
    <mergeCell ref="T41:U41"/>
    <mergeCell ref="V44:AI44"/>
    <mergeCell ref="AN44:AP44"/>
    <mergeCell ref="AT44:AU44"/>
    <mergeCell ref="AV44:AW44"/>
    <mergeCell ref="AX44:AY44"/>
    <mergeCell ref="V45:AI45"/>
    <mergeCell ref="AN45:AP45"/>
    <mergeCell ref="AT45:AU45"/>
    <mergeCell ref="AV45:AW45"/>
    <mergeCell ref="AL41:AM45"/>
    <mergeCell ref="AN41:AP41"/>
    <mergeCell ref="AV41:AW41"/>
    <mergeCell ref="AX41:AY41"/>
    <mergeCell ref="V42:AI42"/>
    <mergeCell ref="AX43:AY43"/>
    <mergeCell ref="AX45:AY45"/>
    <mergeCell ref="AT41:AU41"/>
    <mergeCell ref="AT42:AU42"/>
    <mergeCell ref="AV42:AW42"/>
    <mergeCell ref="AX42:AY42"/>
    <mergeCell ref="AT43:AU43"/>
    <mergeCell ref="AV43:AW43"/>
    <mergeCell ref="H45:L45"/>
    <mergeCell ref="H46:L46"/>
    <mergeCell ref="V46:AI46"/>
    <mergeCell ref="V47:AI47"/>
    <mergeCell ref="V48:AI48"/>
    <mergeCell ref="C42:G42"/>
    <mergeCell ref="H42:L42"/>
    <mergeCell ref="P42:Q42"/>
    <mergeCell ref="R42:S42"/>
    <mergeCell ref="T42:U42"/>
    <mergeCell ref="C43:G43"/>
    <mergeCell ref="T43:U43"/>
    <mergeCell ref="P43:Q43"/>
    <mergeCell ref="R43:S43"/>
    <mergeCell ref="P44:Q44"/>
    <mergeCell ref="R44:S44"/>
    <mergeCell ref="T44:U44"/>
    <mergeCell ref="R45:S45"/>
    <mergeCell ref="T45:U45"/>
    <mergeCell ref="H47:L47"/>
    <mergeCell ref="H48:L48"/>
    <mergeCell ref="P45:Q45"/>
    <mergeCell ref="P46:Q46"/>
    <mergeCell ref="R46:S46"/>
    <mergeCell ref="X59:Y59"/>
    <mergeCell ref="X61:Y61"/>
    <mergeCell ref="C57:T57"/>
    <mergeCell ref="C58:T58"/>
    <mergeCell ref="X58:Y58"/>
    <mergeCell ref="C59:T59"/>
    <mergeCell ref="C60:T60"/>
    <mergeCell ref="U60:Y60"/>
    <mergeCell ref="C61:T61"/>
    <mergeCell ref="B69:AI69"/>
    <mergeCell ref="B71:AI71"/>
    <mergeCell ref="Z61:AC61"/>
    <mergeCell ref="AD61:AE61"/>
    <mergeCell ref="B64:AI64"/>
    <mergeCell ref="B65:AI65"/>
    <mergeCell ref="B66:AI66"/>
    <mergeCell ref="B67:AI67"/>
    <mergeCell ref="B68:AI68"/>
    <mergeCell ref="T46:U46"/>
    <mergeCell ref="P47:Q47"/>
    <mergeCell ref="R47:S47"/>
    <mergeCell ref="T47:U47"/>
    <mergeCell ref="P48:Q48"/>
    <mergeCell ref="R48:S48"/>
    <mergeCell ref="T48:U48"/>
    <mergeCell ref="B51:V51"/>
    <mergeCell ref="W51:AI51"/>
    <mergeCell ref="W52:X52"/>
    <mergeCell ref="Y52:Z52"/>
    <mergeCell ref="B52:V52"/>
    <mergeCell ref="B56:T56"/>
    <mergeCell ref="U56:Y56"/>
    <mergeCell ref="Z56:AE56"/>
    <mergeCell ref="AF56:AI56"/>
    <mergeCell ref="X57:Y57"/>
    <mergeCell ref="AF57:AI57"/>
    <mergeCell ref="Z59:AC59"/>
    <mergeCell ref="Z60:AE60"/>
    <mergeCell ref="Z57:AC57"/>
    <mergeCell ref="AD57:AE57"/>
    <mergeCell ref="Z58:AC58"/>
    <mergeCell ref="AD58:AE58"/>
    <mergeCell ref="AF58:AI58"/>
    <mergeCell ref="AD59:AE59"/>
    <mergeCell ref="AF59:AI61"/>
  </mergeCells>
  <phoneticPr fontId="20"/>
  <conditionalFormatting sqref="AF57:AF59">
    <cfRule type="cellIs" dxfId="0" priority="1" operator="equal">
      <formula>"満たす"</formula>
    </cfRule>
  </conditionalFormatting>
  <dataValidations count="2">
    <dataValidation type="list" allowBlank="1" showErrorMessage="1" sqref="X8" xr:uid="{00000000-0002-0000-0100-000000000000}">
      <formula1>"昭和,平成"</formula1>
    </dataValidation>
    <dataValidation type="date" operator="lessThanOrEqual" allowBlank="1" showErrorMessage="1" sqref="C41:C48 H41:H48" xr:uid="{00000000-0002-0000-0100-000003000000}">
      <formula1>45443</formula1>
    </dataValidation>
  </dataValidations>
  <printOptions horizontalCentered="1"/>
  <pageMargins left="0.39370078740157483" right="0.39370078740157483" top="0.31496062992125984" bottom="0.19685039370078741" header="0" footer="0"/>
  <pageSetup paperSize="9" fitToHeight="0" orientation="portrait"/>
  <headerFooter>
    <oddFooter>&amp;C&amp;P</oddFooter>
  </headerFooter>
  <drawing r:id="rId1"/>
  <extLst>
    <ext xmlns:x14="http://schemas.microsoft.com/office/spreadsheetml/2009/9/main" uri="{CCE6A557-97BC-4b89-ADB6-D9C93CAAB3DF}">
      <x14:dataValidations xmlns:xm="http://schemas.microsoft.com/office/excel/2006/main" count="3">
        <x14:dataValidation type="list" allowBlank="1" showErrorMessage="1" xr:uid="{00000000-0002-0000-0100-000001000000}">
          <x14:formula1>
            <xm:f>プルダウンリスト!$B$5:$B$96</xm:f>
          </x14:formula1>
          <xm:sqref>V41:V48</xm:sqref>
        </x14:dataValidation>
        <x14:dataValidation type="list" allowBlank="1" showErrorMessage="1" xr:uid="{00000000-0002-0000-0100-000002000000}">
          <x14:formula1>
            <xm:f>プルダウンリスト!$B$2:$B$4</xm:f>
          </x14:formula1>
          <xm:sqref>Y52</xm:sqref>
        </x14:dataValidation>
        <x14:dataValidation type="list" allowBlank="1" showErrorMessage="1" xr:uid="{00000000-0002-0000-0100-000004000000}">
          <x14:formula1>
            <xm:f>プルダウンリスト!$B$97:$B$101</xm:f>
          </x14:formula1>
          <xm:sqref>B52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1000"/>
  <sheetViews>
    <sheetView workbookViewId="0"/>
  </sheetViews>
  <sheetFormatPr defaultColWidth="14.42578125" defaultRowHeight="15" customHeight="1"/>
  <cols>
    <col min="1" max="1" width="8.85546875" customWidth="1"/>
    <col min="2" max="2" width="62.140625" customWidth="1"/>
    <col min="3" max="26" width="8.85546875" customWidth="1"/>
  </cols>
  <sheetData>
    <row r="1" spans="2:2" ht="12.75" customHeight="1"/>
    <row r="2" spans="2:2" ht="12.75" customHeight="1">
      <c r="B2" s="84" t="s">
        <v>76</v>
      </c>
    </row>
    <row r="3" spans="2:2" ht="12.75" customHeight="1">
      <c r="B3" s="84" t="s">
        <v>92</v>
      </c>
    </row>
    <row r="4" spans="2:2" ht="12.75" customHeight="1">
      <c r="B4" s="84" t="s">
        <v>2</v>
      </c>
    </row>
    <row r="5" spans="2:2" ht="12.75" customHeight="1">
      <c r="B5" s="85" t="s">
        <v>95</v>
      </c>
    </row>
    <row r="6" spans="2:2" ht="12.75" customHeight="1">
      <c r="B6" s="85" t="s">
        <v>96</v>
      </c>
    </row>
    <row r="7" spans="2:2" ht="12.75" customHeight="1">
      <c r="B7" s="85" t="s">
        <v>97</v>
      </c>
    </row>
    <row r="8" spans="2:2" ht="12.75" customHeight="1">
      <c r="B8" s="85" t="s">
        <v>98</v>
      </c>
    </row>
    <row r="9" spans="2:2" ht="12.75" customHeight="1">
      <c r="B9" s="85" t="s">
        <v>99</v>
      </c>
    </row>
    <row r="10" spans="2:2" ht="12.75" customHeight="1">
      <c r="B10" s="85" t="s">
        <v>100</v>
      </c>
    </row>
    <row r="11" spans="2:2" ht="12.75" customHeight="1">
      <c r="B11" s="85" t="s">
        <v>101</v>
      </c>
    </row>
    <row r="12" spans="2:2" ht="12.75" customHeight="1">
      <c r="B12" s="85" t="s">
        <v>102</v>
      </c>
    </row>
    <row r="13" spans="2:2" ht="12.75" customHeight="1">
      <c r="B13" s="85" t="s">
        <v>103</v>
      </c>
    </row>
    <row r="14" spans="2:2" ht="12.75" customHeight="1">
      <c r="B14" s="85" t="s">
        <v>104</v>
      </c>
    </row>
    <row r="15" spans="2:2" ht="12.75" customHeight="1">
      <c r="B15" s="85" t="s">
        <v>105</v>
      </c>
    </row>
    <row r="16" spans="2:2" ht="12.75" customHeight="1">
      <c r="B16" s="85" t="s">
        <v>106</v>
      </c>
    </row>
    <row r="17" spans="2:2" ht="12.75" customHeight="1">
      <c r="B17" s="85" t="s">
        <v>107</v>
      </c>
    </row>
    <row r="18" spans="2:2" ht="12.75" customHeight="1">
      <c r="B18" s="85" t="s">
        <v>108</v>
      </c>
    </row>
    <row r="19" spans="2:2" ht="12.75" customHeight="1">
      <c r="B19" s="85" t="s">
        <v>109</v>
      </c>
    </row>
    <row r="20" spans="2:2" ht="12.75" customHeight="1">
      <c r="B20" s="85" t="s">
        <v>110</v>
      </c>
    </row>
    <row r="21" spans="2:2" ht="12.75" customHeight="1">
      <c r="B21" s="85" t="s">
        <v>111</v>
      </c>
    </row>
    <row r="22" spans="2:2" ht="12.75" customHeight="1">
      <c r="B22" s="85" t="s">
        <v>112</v>
      </c>
    </row>
    <row r="23" spans="2:2" ht="12.75" customHeight="1">
      <c r="B23" s="85" t="s">
        <v>113</v>
      </c>
    </row>
    <row r="24" spans="2:2" ht="12.75" customHeight="1">
      <c r="B24" s="85" t="s">
        <v>114</v>
      </c>
    </row>
    <row r="25" spans="2:2" ht="12.75" customHeight="1">
      <c r="B25" s="85" t="s">
        <v>115</v>
      </c>
    </row>
    <row r="26" spans="2:2" ht="12.75" customHeight="1">
      <c r="B26" s="85" t="s">
        <v>116</v>
      </c>
    </row>
    <row r="27" spans="2:2" ht="12.75" customHeight="1">
      <c r="B27" s="85" t="s">
        <v>117</v>
      </c>
    </row>
    <row r="28" spans="2:2" ht="12.75" customHeight="1">
      <c r="B28" s="85" t="s">
        <v>118</v>
      </c>
    </row>
    <row r="29" spans="2:2" ht="12.75" customHeight="1">
      <c r="B29" s="85" t="s">
        <v>119</v>
      </c>
    </row>
    <row r="30" spans="2:2" ht="12.75" customHeight="1">
      <c r="B30" s="85" t="s">
        <v>87</v>
      </c>
    </row>
    <row r="31" spans="2:2" ht="12.75" customHeight="1">
      <c r="B31" s="85" t="s">
        <v>120</v>
      </c>
    </row>
    <row r="32" spans="2:2" ht="12.75" customHeight="1">
      <c r="B32" s="85" t="s">
        <v>121</v>
      </c>
    </row>
    <row r="33" spans="2:2" ht="12.75" customHeight="1">
      <c r="B33" s="85" t="s">
        <v>122</v>
      </c>
    </row>
    <row r="34" spans="2:2" ht="12.75" customHeight="1">
      <c r="B34" s="85" t="s">
        <v>89</v>
      </c>
    </row>
    <row r="35" spans="2:2" ht="12.75" customHeight="1">
      <c r="B35" s="85" t="s">
        <v>123</v>
      </c>
    </row>
    <row r="36" spans="2:2" ht="12.75" customHeight="1">
      <c r="B36" s="85" t="s">
        <v>124</v>
      </c>
    </row>
    <row r="37" spans="2:2" ht="12.75" customHeight="1">
      <c r="B37" s="85" t="s">
        <v>125</v>
      </c>
    </row>
    <row r="38" spans="2:2" ht="12.75" customHeight="1">
      <c r="B38" s="85" t="s">
        <v>126</v>
      </c>
    </row>
    <row r="39" spans="2:2" ht="12.75" customHeight="1">
      <c r="B39" s="85" t="s">
        <v>127</v>
      </c>
    </row>
    <row r="40" spans="2:2" ht="12.75" customHeight="1">
      <c r="B40" s="85" t="s">
        <v>128</v>
      </c>
    </row>
    <row r="41" spans="2:2" ht="12.75" customHeight="1">
      <c r="B41" s="85" t="s">
        <v>129</v>
      </c>
    </row>
    <row r="42" spans="2:2" ht="12.75" customHeight="1">
      <c r="B42" s="85" t="s">
        <v>130</v>
      </c>
    </row>
    <row r="43" spans="2:2" ht="12.75" customHeight="1">
      <c r="B43" s="85" t="s">
        <v>131</v>
      </c>
    </row>
    <row r="44" spans="2:2" ht="12.75" customHeight="1">
      <c r="B44" s="85" t="s">
        <v>132</v>
      </c>
    </row>
    <row r="45" spans="2:2" ht="12.75" customHeight="1">
      <c r="B45" s="85" t="s">
        <v>133</v>
      </c>
    </row>
    <row r="46" spans="2:2" ht="12.75" customHeight="1">
      <c r="B46" s="85" t="s">
        <v>134</v>
      </c>
    </row>
    <row r="47" spans="2:2" ht="12.75" customHeight="1">
      <c r="B47" s="85" t="s">
        <v>135</v>
      </c>
    </row>
    <row r="48" spans="2:2" ht="12.75" customHeight="1">
      <c r="B48" s="85" t="s">
        <v>136</v>
      </c>
    </row>
    <row r="49" spans="2:2" ht="12.75" customHeight="1">
      <c r="B49" s="85" t="s">
        <v>137</v>
      </c>
    </row>
    <row r="50" spans="2:2" ht="12.75" customHeight="1">
      <c r="B50" s="85" t="s">
        <v>138</v>
      </c>
    </row>
    <row r="51" spans="2:2" ht="12.75" customHeight="1">
      <c r="B51" s="85" t="s">
        <v>139</v>
      </c>
    </row>
    <row r="52" spans="2:2" ht="12.75" customHeight="1">
      <c r="B52" s="85" t="s">
        <v>140</v>
      </c>
    </row>
    <row r="53" spans="2:2" ht="12.75" customHeight="1">
      <c r="B53" s="85" t="s">
        <v>141</v>
      </c>
    </row>
    <row r="54" spans="2:2" ht="12.75" customHeight="1">
      <c r="B54" s="85" t="s">
        <v>142</v>
      </c>
    </row>
    <row r="55" spans="2:2" ht="12.75" customHeight="1">
      <c r="B55" s="85" t="s">
        <v>143</v>
      </c>
    </row>
    <row r="56" spans="2:2" ht="12.75" customHeight="1">
      <c r="B56" s="85" t="s">
        <v>144</v>
      </c>
    </row>
    <row r="57" spans="2:2" ht="12.75" customHeight="1">
      <c r="B57" s="85" t="s">
        <v>145</v>
      </c>
    </row>
    <row r="58" spans="2:2" ht="12.75" customHeight="1">
      <c r="B58" s="85" t="s">
        <v>146</v>
      </c>
    </row>
    <row r="59" spans="2:2" ht="12.75" customHeight="1">
      <c r="B59" s="85" t="s">
        <v>147</v>
      </c>
    </row>
    <row r="60" spans="2:2" ht="12.75" customHeight="1">
      <c r="B60" s="85" t="s">
        <v>148</v>
      </c>
    </row>
    <row r="61" spans="2:2" ht="12.75" customHeight="1">
      <c r="B61" s="85" t="s">
        <v>149</v>
      </c>
    </row>
    <row r="62" spans="2:2" ht="12.75" customHeight="1">
      <c r="B62" s="85" t="s">
        <v>150</v>
      </c>
    </row>
    <row r="63" spans="2:2" ht="12.75" customHeight="1">
      <c r="B63" s="85" t="s">
        <v>151</v>
      </c>
    </row>
    <row r="64" spans="2:2" ht="12.75" customHeight="1">
      <c r="B64" s="85" t="s">
        <v>152</v>
      </c>
    </row>
    <row r="65" spans="2:2" ht="12.75" customHeight="1">
      <c r="B65" s="85" t="s">
        <v>153</v>
      </c>
    </row>
    <row r="66" spans="2:2" ht="12.75" customHeight="1">
      <c r="B66" s="85" t="s">
        <v>154</v>
      </c>
    </row>
    <row r="67" spans="2:2" ht="12.75" customHeight="1">
      <c r="B67" s="85" t="s">
        <v>155</v>
      </c>
    </row>
    <row r="68" spans="2:2" ht="12.75" customHeight="1">
      <c r="B68" s="85" t="s">
        <v>156</v>
      </c>
    </row>
    <row r="69" spans="2:2" ht="12.75" customHeight="1">
      <c r="B69" s="85" t="s">
        <v>157</v>
      </c>
    </row>
    <row r="70" spans="2:2" ht="12.75" customHeight="1">
      <c r="B70" s="85" t="s">
        <v>158</v>
      </c>
    </row>
    <row r="71" spans="2:2" ht="12.75" customHeight="1">
      <c r="B71" s="85" t="s">
        <v>159</v>
      </c>
    </row>
    <row r="72" spans="2:2" ht="12.75" customHeight="1">
      <c r="B72" s="85" t="s">
        <v>160</v>
      </c>
    </row>
    <row r="73" spans="2:2" ht="12.75" customHeight="1">
      <c r="B73" s="85" t="s">
        <v>161</v>
      </c>
    </row>
    <row r="74" spans="2:2" ht="12.75" customHeight="1">
      <c r="B74" s="85" t="s">
        <v>162</v>
      </c>
    </row>
    <row r="75" spans="2:2" ht="12.75" customHeight="1">
      <c r="B75" s="85" t="s">
        <v>163</v>
      </c>
    </row>
    <row r="76" spans="2:2" ht="12.75" customHeight="1">
      <c r="B76" s="85" t="s">
        <v>164</v>
      </c>
    </row>
    <row r="77" spans="2:2" ht="12.75" customHeight="1">
      <c r="B77" s="85" t="s">
        <v>165</v>
      </c>
    </row>
    <row r="78" spans="2:2" ht="12.75" customHeight="1">
      <c r="B78" s="85" t="s">
        <v>166</v>
      </c>
    </row>
    <row r="79" spans="2:2" ht="12.75" customHeight="1">
      <c r="B79" s="85" t="s">
        <v>167</v>
      </c>
    </row>
    <row r="80" spans="2:2" ht="12.75" customHeight="1">
      <c r="B80" s="85" t="s">
        <v>168</v>
      </c>
    </row>
    <row r="81" spans="2:2" ht="12.75" customHeight="1">
      <c r="B81" s="85" t="s">
        <v>169</v>
      </c>
    </row>
    <row r="82" spans="2:2" ht="12.75" customHeight="1">
      <c r="B82" s="85" t="s">
        <v>170</v>
      </c>
    </row>
    <row r="83" spans="2:2" ht="12.75" customHeight="1">
      <c r="B83" s="85" t="s">
        <v>171</v>
      </c>
    </row>
    <row r="84" spans="2:2" ht="12.75" customHeight="1">
      <c r="B84" s="85" t="s">
        <v>172</v>
      </c>
    </row>
    <row r="85" spans="2:2" ht="12.75" customHeight="1">
      <c r="B85" s="85" t="s">
        <v>173</v>
      </c>
    </row>
    <row r="86" spans="2:2" ht="12.75" customHeight="1">
      <c r="B86" s="85" t="s">
        <v>174</v>
      </c>
    </row>
    <row r="87" spans="2:2" ht="12.75" customHeight="1">
      <c r="B87" s="85" t="s">
        <v>175</v>
      </c>
    </row>
    <row r="88" spans="2:2" ht="12.75" customHeight="1">
      <c r="B88" s="85" t="s">
        <v>176</v>
      </c>
    </row>
    <row r="89" spans="2:2" ht="12.75" customHeight="1">
      <c r="B89" s="85" t="s">
        <v>88</v>
      </c>
    </row>
    <row r="90" spans="2:2" ht="12.75" customHeight="1">
      <c r="B90" s="85" t="s">
        <v>177</v>
      </c>
    </row>
    <row r="91" spans="2:2" ht="12.75" customHeight="1">
      <c r="B91" s="85" t="s">
        <v>178</v>
      </c>
    </row>
    <row r="92" spans="2:2" ht="12.75" customHeight="1">
      <c r="B92" s="85" t="s">
        <v>179</v>
      </c>
    </row>
    <row r="93" spans="2:2" ht="12.75" customHeight="1">
      <c r="B93" s="85" t="s">
        <v>180</v>
      </c>
    </row>
    <row r="94" spans="2:2" ht="12.75" customHeight="1">
      <c r="B94" s="85" t="s">
        <v>181</v>
      </c>
    </row>
    <row r="95" spans="2:2" ht="12.75" customHeight="1">
      <c r="B95" s="85" t="s">
        <v>182</v>
      </c>
    </row>
    <row r="96" spans="2:2" ht="12.75" customHeight="1">
      <c r="B96" s="85" t="s">
        <v>183</v>
      </c>
    </row>
    <row r="97" spans="2:2" ht="12.75" customHeight="1">
      <c r="B97" s="85" t="s">
        <v>184</v>
      </c>
    </row>
    <row r="98" spans="2:2" ht="12.75" customHeight="1">
      <c r="B98" s="85" t="s">
        <v>91</v>
      </c>
    </row>
    <row r="99" spans="2:2" ht="12.75" customHeight="1">
      <c r="B99" s="85" t="s">
        <v>185</v>
      </c>
    </row>
    <row r="100" spans="2:2" ht="12.75" customHeight="1">
      <c r="B100" s="85" t="s">
        <v>186</v>
      </c>
    </row>
    <row r="101" spans="2:2" ht="12.75" customHeight="1">
      <c r="B101" s="85" t="s">
        <v>187</v>
      </c>
    </row>
    <row r="102" spans="2:2" ht="12.75" customHeight="1"/>
    <row r="103" spans="2:2" ht="12.75" customHeight="1"/>
    <row r="104" spans="2:2" ht="12.75" customHeight="1"/>
    <row r="105" spans="2:2" ht="12.75" customHeight="1"/>
    <row r="106" spans="2:2" ht="12.75" customHeight="1"/>
    <row r="107" spans="2:2" ht="12.75" customHeight="1"/>
    <row r="108" spans="2:2" ht="12.75" customHeight="1"/>
    <row r="109" spans="2:2" ht="12.75" customHeight="1"/>
    <row r="110" spans="2:2" ht="12.75" customHeight="1"/>
    <row r="111" spans="2:2" ht="12.75" customHeight="1"/>
    <row r="112" spans="2: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honeticPr fontId="20"/>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申込書</vt:lpstr>
      <vt:lpstr>申込書 (記載例)</vt:lpstr>
      <vt:lpstr>プルダウンリスト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2015-11-11T09:55:55Z</dcterms:created>
  <dcterms:modified xsi:type="dcterms:W3CDTF">2026-04-21T10:47:06Z</dcterms:modified>
</cp:coreProperties>
</file>