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92.168.208.221\Share\共有フォルダ\1_共有フォルダ\3_経営企画課\4_財務会計係\02_財務担当者関係\01_財務\170_調査関係・回答フォルダ\01_宮城県総務部市町村課\R7\R8.1.15公営企業に係る経営比較分析表（令和６年度決算）の分析等について\03_回答\"/>
    </mc:Choice>
  </mc:AlternateContent>
  <xr:revisionPtr revIDLastSave="0" documentId="13_ncr:1_{7741F714-FDF8-4CAD-9FAD-E788CF76CB38}" xr6:coauthVersionLast="47" xr6:coauthVersionMax="47" xr10:uidLastSave="{00000000-0000-0000-0000-000000000000}"/>
  <workbookProtection workbookAlgorithmName="SHA-512" workbookHashValue="J23SswUyMkJTTCVk+xJ7znShBcPnu+ciheEddbC7ikGdJfeU/kBb9HM4Eahjg5+s8NOle+mtIHoDow19Jt3fsw==" workbookSaltValue="H1M4EGji3+Ud52HL31aSPQ==" workbookSpinCount="100000" lockStructure="1"/>
  <bookViews>
    <workbookView xWindow="2655" yWindow="750" windowWidth="24810" windowHeight="138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R6" i="5"/>
  <c r="Q6" i="5"/>
  <c r="W10" i="4" s="1"/>
  <c r="P6" i="5"/>
  <c r="P10" i="4" s="1"/>
  <c r="O6" i="5"/>
  <c r="N6" i="5"/>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F85" i="4"/>
  <c r="BB10" i="4"/>
  <c r="AT10" i="4"/>
  <c r="AL10" i="4"/>
  <c r="I10" i="4"/>
  <c r="B10" i="4"/>
  <c r="AT8" i="4"/>
  <c r="AL8" i="4"/>
  <c r="AD8" i="4"/>
  <c r="W8" i="4"/>
  <c r="P8" i="4"/>
  <c r="B6" i="4"/>
</calcChain>
</file>

<file path=xl/sharedStrings.xml><?xml version="1.0" encoding="utf-8"?>
<sst xmlns="http://schemas.openxmlformats.org/spreadsheetml/2006/main" count="231" uniqueCount="112">
  <si>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</si>
  <si>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</si>
  <si>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</si>
  <si>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</si>
  <si>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</si>
  <si>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</si>
  <si>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</si>
  <si>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</si>
  <si>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</si>
  <si>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</si>
  <si>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</si>
  <si>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</si>
  <si>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</si>
  <si>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</si>
  <si>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</si>
  <si>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</si>
  <si>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</si>
  <si>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</si>
  <si>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</si>
  <si>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</si>
  <si>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</si>
  <si>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</si>
  <si>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</si>
  <si>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</si>
  <si>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</si>
  <si>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</si>
  <si>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</si>
  <si>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</si>
  <si>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</si>
  <si>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</si>
  <si>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</si>
  <si>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</si>
  <si>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</si>
  <si>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</si>
  <si>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</si>
  <si>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</si>
  <si>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</si>
  <si>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</si>
  <si>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</si>
  <si>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</si>
  <si>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</si>
  <si>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</si>
  <si>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</si>
  <si>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</si>
  <si>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</si>
  <si>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</si>
  <si>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</si>
  <si>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</si>
  <si>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</si>
  <si>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</si>
  <si>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</si>
  <si>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</si>
  <si>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</si>
  <si>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</si>
  <si>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</si>
  <si>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</si>
  <si>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</si>
  <si>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</si>
  <si>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</si>
  <si>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</si>
  <si>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</si>
  <si>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</si>
  <si>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</si>
  <si>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</si>
  <si>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</si>
  <si>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</si>
  <si>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</si>
  <si>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</si>
  <si>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</si>
  <si>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</si>
  <si>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</si>
  <si>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</si>
  <si>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</si>
  <si>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</si>
  <si>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</si>
  <si>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</si>
  <si>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</si>
  <si>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</si>
  <si>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</si>
  <si>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</si>
  <si>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</si>
  <si>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</si>
  <si>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</si>
  <si>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</si>
  <si>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</si>
  <si>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</si>
  <si>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</si>
  <si>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</si>
  <si>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</si>
  <si>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</si>
  <si>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</si>
  <si>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</si>
  <si>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石巻地方広域水道企業団</t>
  </si>
  <si>
    <t>法適用</t>
  </si>
  <si>
    <t>水道事業</t>
  </si>
  <si>
    <t>末端給水事業</t>
  </si>
  <si>
    <t>A2</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</si>
  <si>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</si>
  <si>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</si>
  <si>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</si>
  <si>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</si>
  <si>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</si>
  <si>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</si>
  <si>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</si>
  <si>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</si>
  <si>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</si>
  <si>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</si>
  <si>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</si>
  <si>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</si>
  <si>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①経常収支比率について
　前年度と同様に100％を超えている。令和5年度の水道料金改定に伴う給水収益の増加により前年度を上回っており、類似団体より高い水準にある。今後も100％以上を維持するため、適切な料金水準の検討及び費用削減等の経営効率化を図る。
③流動比率について
　短期的な安全性について、財務上及び継続的な経営活動に問題は生じておらず、類似団体より高い水準となっている。計画的な施設更新に向け、引き続き財政基盤の強化に努める。
④企業債残高対給水収益比率について
　既存施設の更新に伴い企業債の発行額が増加したことから、上昇傾向にあるものの、類似団体より低い水準となっている。今後も老朽化施設の更新事業が控えていることから、経営状況を分析し、他団体との財政状況を比較しながら、企業債の適切な発行、管理に努める。
⑤料金回収率について
　100％を超えており、類似団体より高い水準となっている。水道料金改定に伴う供給単価の上昇及び給水原価の低下により、前年度を上回っているものの、昨今の水需要の減少に加え、施設更新に多額の財政需要を見込んでいるため、計画的な施設の更新並びに健全経営に向けた費用の削減に努める必要がある。
⑥給水原価について
　前年度と比較し低下しているものの、依然として類似団体より高い水準にある。原価を構成する費用のうち、減価償却費や維持管理費が大きな割合を占めており、市町合併による資産の増加や給水区域が広域的かつ人口密集度が低い地域が点在していること等が要因となっている。
⑦施設利用率について
　配水量の減少に伴い低下しており、類似団体より低い水準にある。将来の水需要に対応した施設の更新や統廃合等を計画的に実施し、効率的な水運用に努める必要がある。
⑧有収率について
　無効水量の減少に伴い、上昇しているものの、類似団体より低い水準となっている。老朽管の更新及び漏水防止対策等の推進により、有収率の回復、向上に努める。</t>
    <rPh sb="35" eb="36">
      <t>ド</t>
    </rPh>
    <rPh sb="44" eb="45">
      <t>トモナ</t>
    </rPh>
    <rPh sb="56" eb="59">
      <t>ゼンネンド</t>
    </rPh>
    <rPh sb="60" eb="62">
      <t>ウワマワ</t>
    </rPh>
    <rPh sb="67" eb="69">
      <t>ルイジ</t>
    </rPh>
    <rPh sb="69" eb="71">
      <t>ダンタイ</t>
    </rPh>
    <rPh sb="73" eb="74">
      <t>タカ</t>
    </rPh>
    <rPh sb="75" eb="77">
      <t>スイジュン</t>
    </rPh>
    <rPh sb="180" eb="182">
      <t>ルイジ</t>
    </rPh>
    <rPh sb="182" eb="184">
      <t>ダンタイ</t>
    </rPh>
    <rPh sb="186" eb="187">
      <t>ヒク</t>
    </rPh>
    <rPh sb="188" eb="190">
      <t>スイジュン</t>
    </rPh>
    <rPh sb="190" eb="193">
      <t>ケイカクテキ</t>
    </rPh>
    <rPh sb="194" eb="196">
      <t>シセツ</t>
    </rPh>
    <rPh sb="196" eb="198">
      <t>コウシン</t>
    </rPh>
    <rPh sb="199" eb="200">
      <t>ム</t>
    </rPh>
    <rPh sb="202" eb="203">
      <t>ヒ</t>
    </rPh>
    <rPh sb="204" eb="205">
      <t>ツヅ</t>
    </rPh>
    <rPh sb="222" eb="224">
      <t>ネンネン</t>
    </rPh>
    <rPh sb="224" eb="226">
      <t>ゲンショウ</t>
    </rPh>
    <rPh sb="231" eb="234">
      <t>ロウキュウカ</t>
    </rPh>
    <rPh sb="234" eb="236">
      <t>シセツ</t>
    </rPh>
    <rPh sb="277" eb="279">
      <t>ジギョウ</t>
    </rPh>
    <rPh sb="280" eb="281">
      <t>ヒカ</t>
    </rPh>
    <rPh sb="293" eb="295">
      <t>コンゴ</t>
    </rPh>
    <rPh sb="296" eb="297">
      <t>タ</t>
    </rPh>
    <rPh sb="297" eb="299">
      <t>ダンタイ</t>
    </rPh>
    <rPh sb="301" eb="303">
      <t>ザイセイ</t>
    </rPh>
    <rPh sb="303" eb="305">
      <t>ジョウキョウ</t>
    </rPh>
    <rPh sb="306" eb="308">
      <t>ヒカク</t>
    </rPh>
    <rPh sb="313" eb="315">
      <t>キギョウ</t>
    </rPh>
    <rPh sb="315" eb="316">
      <t>サイ</t>
    </rPh>
    <rPh sb="317" eb="319">
      <t>テキセツ</t>
    </rPh>
    <rPh sb="320" eb="322">
      <t>ハッコウ</t>
    </rPh>
    <rPh sb="323" eb="325">
      <t>カンリ</t>
    </rPh>
    <rPh sb="326" eb="327">
      <t>ツト</t>
    </rPh>
    <rPh sb="348" eb="349">
      <t>コ</t>
    </rPh>
    <rPh sb="354" eb="356">
      <t>ルイジ</t>
    </rPh>
    <rPh sb="356" eb="358">
      <t>ダンタイ</t>
    </rPh>
    <rPh sb="360" eb="361">
      <t>タカ</t>
    </rPh>
    <rPh sb="362" eb="364">
      <t>スイジュン</t>
    </rPh>
    <rPh sb="378" eb="379">
      <t>トモナ</t>
    </rPh>
    <rPh sb="380" eb="382">
      <t>キョウキュウ</t>
    </rPh>
    <rPh sb="382" eb="384">
      <t>タンカ</t>
    </rPh>
    <rPh sb="385" eb="387">
      <t>ジョウショウ</t>
    </rPh>
    <rPh sb="395" eb="397">
      <t>ヒカク</t>
    </rPh>
    <rPh sb="398" eb="400">
      <t>ゾウカ</t>
    </rPh>
    <rPh sb="417" eb="418">
      <t>オヨ</t>
    </rPh>
    <rPh sb="419" eb="421">
      <t>キュウスイ</t>
    </rPh>
    <rPh sb="421" eb="423">
      <t>ゲンカ</t>
    </rPh>
    <rPh sb="424" eb="426">
      <t>テイカ</t>
    </rPh>
    <rPh sb="488" eb="489">
      <t>ナラ</t>
    </rPh>
    <rPh sb="496" eb="499">
      <t>ゼンネンド</t>
    </rPh>
    <rPh sb="500" eb="502">
      <t>ヒカク</t>
    </rPh>
    <rPh sb="503" eb="505">
      <t>ゾウカ</t>
    </rPh>
    <rPh sb="510" eb="512">
      <t>イゼン</t>
    </rPh>
    <rPh sb="515" eb="517">
      <t>ルイジ</t>
    </rPh>
    <rPh sb="517" eb="519">
      <t>ダンタイ</t>
    </rPh>
    <rPh sb="521" eb="522">
      <t>タカ</t>
    </rPh>
    <rPh sb="523" eb="525">
      <t>スイジュン</t>
    </rPh>
    <rPh sb="533" eb="535">
      <t>テイカ</t>
    </rPh>
    <rPh sb="545" eb="547">
      <t>ゲンカ</t>
    </rPh>
    <rPh sb="547" eb="549">
      <t>ショウキャク</t>
    </rPh>
    <rPh sb="549" eb="550">
      <t>ヒ</t>
    </rPh>
    <rPh sb="551" eb="553">
      <t>イジ</t>
    </rPh>
    <rPh sb="553" eb="556">
      <t>カンリヒ</t>
    </rPh>
    <rPh sb="557" eb="558">
      <t>オオ</t>
    </rPh>
    <rPh sb="560" eb="562">
      <t>ワリアイ</t>
    </rPh>
    <rPh sb="563" eb="564">
      <t>シ</t>
    </rPh>
    <rPh sb="569" eb="571">
      <t>シチョウ</t>
    </rPh>
    <rPh sb="571" eb="573">
      <t>ガッペイ</t>
    </rPh>
    <rPh sb="576" eb="578">
      <t>シサン</t>
    </rPh>
    <rPh sb="579" eb="581">
      <t>ゾウカ</t>
    </rPh>
    <rPh sb="582" eb="584">
      <t>キュウスイ</t>
    </rPh>
    <rPh sb="584" eb="586">
      <t>クイキ</t>
    </rPh>
    <rPh sb="587" eb="590">
      <t>コウイキテキ</t>
    </rPh>
    <rPh sb="592" eb="594">
      <t>ジンコウ</t>
    </rPh>
    <rPh sb="594" eb="596">
      <t>ミッシュウ</t>
    </rPh>
    <rPh sb="596" eb="597">
      <t>ド</t>
    </rPh>
    <rPh sb="598" eb="599">
      <t>ヒク</t>
    </rPh>
    <rPh sb="600" eb="602">
      <t>チイキ</t>
    </rPh>
    <rPh sb="603" eb="605">
      <t>テンザイ</t>
    </rPh>
    <rPh sb="611" eb="612">
      <t>トウ</t>
    </rPh>
    <rPh sb="613" eb="615">
      <t>ヨウイン</t>
    </rPh>
    <rPh sb="635" eb="637">
      <t>ハイスイ</t>
    </rPh>
    <rPh sb="637" eb="638">
      <t>リョウ</t>
    </rPh>
    <rPh sb="639" eb="641">
      <t>ゲンショウ</t>
    </rPh>
    <rPh sb="642" eb="643">
      <t>トモナ</t>
    </rPh>
    <rPh sb="644" eb="646">
      <t>シセツ</t>
    </rPh>
    <rPh sb="646" eb="648">
      <t>リヨウ</t>
    </rPh>
    <rPh sb="648" eb="649">
      <t>リツ</t>
    </rPh>
    <rPh sb="650" eb="652">
      <t>ゲンショウ</t>
    </rPh>
    <rPh sb="657" eb="659">
      <t>ルイジ</t>
    </rPh>
    <rPh sb="659" eb="661">
      <t>ダンタイ</t>
    </rPh>
    <rPh sb="662" eb="664">
      <t>ヒカク</t>
    </rPh>
    <rPh sb="666" eb="667">
      <t>ヒク</t>
    </rPh>
    <rPh sb="668" eb="670">
      <t>スイジュン</t>
    </rPh>
    <rPh sb="679" eb="681">
      <t>シセツ</t>
    </rPh>
    <rPh sb="682" eb="684">
      <t>コウシン</t>
    </rPh>
    <rPh sb="687" eb="690">
      <t>ケイカクテキ</t>
    </rPh>
    <rPh sb="691" eb="693">
      <t>ジッシ</t>
    </rPh>
    <rPh sb="695" eb="698">
      <t>コウリツテキ</t>
    </rPh>
    <rPh sb="699" eb="700">
      <t>ミズ</t>
    </rPh>
    <rPh sb="700" eb="702">
      <t>ウンヨウ</t>
    </rPh>
    <rPh sb="703" eb="704">
      <t>ツト</t>
    </rPh>
    <rPh sb="706" eb="708">
      <t>ヒツヨウ</t>
    </rPh>
    <rPh sb="723" eb="724">
      <t>タ</t>
    </rPh>
    <rPh sb="724" eb="726">
      <t>ダンタイ</t>
    </rPh>
    <rPh sb="728" eb="729">
      <t>ヒク</t>
    </rPh>
    <rPh sb="730" eb="732">
      <t>スイジュン</t>
    </rPh>
    <rPh sb="739" eb="741">
      <t>ロウキュウ</t>
    </rPh>
    <rPh sb="741" eb="742">
      <t>カン</t>
    </rPh>
    <rPh sb="743" eb="745">
      <t>コウシン</t>
    </rPh>
    <rPh sb="745" eb="746">
      <t>オヨ</t>
    </rPh>
    <rPh sb="747" eb="749">
      <t>ロウスイ</t>
    </rPh>
    <rPh sb="749" eb="751">
      <t>ボウシ</t>
    </rPh>
    <rPh sb="751" eb="753">
      <t>タイサク</t>
    </rPh>
    <rPh sb="753" eb="755">
      <t>ムコウ</t>
    </rPh>
    <rPh sb="755" eb="757">
      <t>スイリョウ</t>
    </rPh>
    <rPh sb="758" eb="760">
      <t>ゲンショウ</t>
    </rPh>
    <rPh sb="761" eb="762">
      <t>トモナ</t>
    </rPh>
    <rPh sb="764" eb="766">
      <t>ジョウショウ</t>
    </rPh>
    <rPh sb="777" eb="779">
      <t>スイシン</t>
    </rPh>
    <rPh sb="783" eb="786">
      <t>ユウシュウリツ</t>
    </rPh>
    <rPh sb="787" eb="789">
      <t>カイフク</t>
    </rPh>
    <rPh sb="790" eb="792">
      <t>コウジョウ</t>
    </rPh>
    <rPh sb="793" eb="794">
      <t>ツト</t>
    </rPh>
    <phoneticPr fontId="4"/>
  </si>
  <si>
    <t>①有形固定資産減価償却率について
　前年度と比較し上昇しているが、類似団体より低い水準にある。水需要動向等を勘案した施設整備基本計画を基に、老朽施設の更新を実施する。
②③管路経年化率・管路更新率について
　管路経年化率については、当企業団の地理的要因等により管路資産を多く有していることが影響し、類似団体より高い水準で老朽化が進行している。
　管路更新率については、管路以外の浄水施設等の更新により、管路更新の規模が縮小したことに伴い低下しており、類似団体よりも低い水準となっている。投資財源の確保や経営に与える影響を分析し、実質的な更新時期を見極めながら、老朽管の計画的かつ効率的な更新を実施する。</t>
    <rPh sb="18" eb="21">
      <t>ゼンネンド</t>
    </rPh>
    <rPh sb="22" eb="24">
      <t>ヒカク</t>
    </rPh>
    <rPh sb="25" eb="27">
      <t>ジョウショウ</t>
    </rPh>
    <rPh sb="33" eb="35">
      <t>ルイジ</t>
    </rPh>
    <rPh sb="35" eb="37">
      <t>ダンタイ</t>
    </rPh>
    <rPh sb="39" eb="40">
      <t>ヒク</t>
    </rPh>
    <rPh sb="41" eb="43">
      <t>スイジュン</t>
    </rPh>
    <rPh sb="47" eb="48">
      <t>ミズ</t>
    </rPh>
    <rPh sb="48" eb="50">
      <t>ジュヨウ</t>
    </rPh>
    <rPh sb="50" eb="52">
      <t>ドウコウ</t>
    </rPh>
    <rPh sb="52" eb="53">
      <t>トウ</t>
    </rPh>
    <rPh sb="54" eb="56">
      <t>カンアン</t>
    </rPh>
    <rPh sb="58" eb="60">
      <t>シセツ</t>
    </rPh>
    <rPh sb="60" eb="62">
      <t>セイビ</t>
    </rPh>
    <rPh sb="62" eb="64">
      <t>キホン</t>
    </rPh>
    <rPh sb="64" eb="66">
      <t>ケイカク</t>
    </rPh>
    <rPh sb="67" eb="68">
      <t>モト</t>
    </rPh>
    <rPh sb="70" eb="72">
      <t>ロウキュウ</t>
    </rPh>
    <rPh sb="72" eb="74">
      <t>シセツ</t>
    </rPh>
    <rPh sb="75" eb="77">
      <t>コウシン</t>
    </rPh>
    <rPh sb="78" eb="80">
      <t>ジッシ</t>
    </rPh>
    <rPh sb="104" eb="106">
      <t>カンロ</t>
    </rPh>
    <rPh sb="106" eb="109">
      <t>ケイネンカ</t>
    </rPh>
    <rPh sb="109" eb="110">
      <t>リツ</t>
    </rPh>
    <rPh sb="116" eb="117">
      <t>トウ</t>
    </rPh>
    <rPh sb="117" eb="119">
      <t>キギョウ</t>
    </rPh>
    <rPh sb="119" eb="120">
      <t>ダン</t>
    </rPh>
    <rPh sb="121" eb="124">
      <t>チリテキ</t>
    </rPh>
    <rPh sb="124" eb="126">
      <t>ヨウイン</t>
    </rPh>
    <rPh sb="126" eb="127">
      <t>トウ</t>
    </rPh>
    <rPh sb="130" eb="132">
      <t>カンロ</t>
    </rPh>
    <rPh sb="132" eb="134">
      <t>シサン</t>
    </rPh>
    <rPh sb="135" eb="136">
      <t>オオ</t>
    </rPh>
    <rPh sb="137" eb="138">
      <t>ユウ</t>
    </rPh>
    <rPh sb="145" eb="147">
      <t>エイキョウ</t>
    </rPh>
    <rPh sb="149" eb="151">
      <t>ルイジ</t>
    </rPh>
    <rPh sb="151" eb="153">
      <t>ダンタイ</t>
    </rPh>
    <rPh sb="155" eb="156">
      <t>タカ</t>
    </rPh>
    <rPh sb="157" eb="159">
      <t>スイジュン</t>
    </rPh>
    <rPh sb="160" eb="163">
      <t>ロウキュウカ</t>
    </rPh>
    <rPh sb="164" eb="166">
      <t>シンコウ</t>
    </rPh>
    <rPh sb="173" eb="175">
      <t>カンロ</t>
    </rPh>
    <rPh sb="175" eb="177">
      <t>コウシン</t>
    </rPh>
    <rPh sb="177" eb="178">
      <t>リツ</t>
    </rPh>
    <rPh sb="184" eb="186">
      <t>カンロ</t>
    </rPh>
    <rPh sb="186" eb="188">
      <t>イガイ</t>
    </rPh>
    <rPh sb="189" eb="191">
      <t>ジョウスイ</t>
    </rPh>
    <rPh sb="191" eb="193">
      <t>シセツ</t>
    </rPh>
    <rPh sb="193" eb="194">
      <t>トウ</t>
    </rPh>
    <rPh sb="195" eb="197">
      <t>コウシン</t>
    </rPh>
    <rPh sb="201" eb="203">
      <t>カンロ</t>
    </rPh>
    <rPh sb="203" eb="205">
      <t>コウシン</t>
    </rPh>
    <rPh sb="206" eb="208">
      <t>キボ</t>
    </rPh>
    <rPh sb="209" eb="211">
      <t>シュクショウ</t>
    </rPh>
    <rPh sb="216" eb="217">
      <t>トモナ</t>
    </rPh>
    <rPh sb="218" eb="220">
      <t>テイカ</t>
    </rPh>
    <rPh sb="225" eb="227">
      <t>ルイジ</t>
    </rPh>
    <rPh sb="227" eb="229">
      <t>ダンタイ</t>
    </rPh>
    <rPh sb="232" eb="233">
      <t>ヒク</t>
    </rPh>
    <rPh sb="234" eb="236">
      <t>スイジュン</t>
    </rPh>
    <rPh sb="243" eb="245">
      <t>トウシ</t>
    </rPh>
    <rPh sb="245" eb="247">
      <t>ザイゲン</t>
    </rPh>
    <rPh sb="248" eb="250">
      <t>カクホ</t>
    </rPh>
    <rPh sb="251" eb="253">
      <t>ケイエイ</t>
    </rPh>
    <rPh sb="254" eb="255">
      <t>アタ</t>
    </rPh>
    <rPh sb="257" eb="259">
      <t>エイキョウ</t>
    </rPh>
    <rPh sb="260" eb="262">
      <t>ブンセキ</t>
    </rPh>
    <rPh sb="264" eb="267">
      <t>ジッシツテキ</t>
    </rPh>
    <rPh sb="268" eb="270">
      <t>コウシン</t>
    </rPh>
    <rPh sb="270" eb="272">
      <t>ジキ</t>
    </rPh>
    <rPh sb="273" eb="275">
      <t>ミキワ</t>
    </rPh>
    <rPh sb="280" eb="282">
      <t>ロウキュウ</t>
    </rPh>
    <rPh sb="282" eb="283">
      <t>カン</t>
    </rPh>
    <rPh sb="284" eb="287">
      <t>ケイカクテキ</t>
    </rPh>
    <rPh sb="289" eb="292">
      <t>コウリツテキ</t>
    </rPh>
    <rPh sb="293" eb="295">
      <t>コウシン</t>
    </rPh>
    <rPh sb="296" eb="298">
      <t>ジッシ</t>
    </rPh>
    <phoneticPr fontId="4"/>
  </si>
  <si>
    <t>　経営の健全性・効率性については、経常収支比率や流動比率の状況から、概ね健全な財政状況にあり、経営の安全性は確保されていると判断できる。今後も財政収支計画を基に、経営の効率化に努めていく。また、給水収益の状況については、令和5年度に水道料金改定をしたものの、給水人口の減少及び節水器具の普及等による水需要の減少により、今後も大変厳しい経営環境が続くと予想される。
　固定資産の老朽化状況については、とりわけ管路の老朽化が進行している。将来の水需要の動向を見極めながら、適正規模での更新を検討し、計画的かつ効率的に更新事業を進めていく必要がある。
　当企業団の水道事業においては前述のとおり、継続的に事業を運営するうえで多くの課題を抱えている。課題解決に向け、なお一層の効率的な経営に努めていく中で、社会情勢と当企業団の財政状況を勘案し、施設の統廃合等を含めた適正規模での投資計画を実行していく必要がある。</t>
    <rPh sb="1" eb="3">
      <t>ケイエイ</t>
    </rPh>
    <rPh sb="4" eb="7">
      <t>ケンゼンセイ</t>
    </rPh>
    <rPh sb="8" eb="11">
      <t>コウリツセイ</t>
    </rPh>
    <rPh sb="17" eb="19">
      <t>ケイジョウ</t>
    </rPh>
    <rPh sb="19" eb="21">
      <t>シュウシ</t>
    </rPh>
    <rPh sb="21" eb="23">
      <t>ヒリツ</t>
    </rPh>
    <rPh sb="24" eb="26">
      <t>リュウドウ</t>
    </rPh>
    <rPh sb="26" eb="28">
      <t>ヒリツ</t>
    </rPh>
    <rPh sb="29" eb="31">
      <t>ジョウキョウ</t>
    </rPh>
    <rPh sb="34" eb="35">
      <t>オオム</t>
    </rPh>
    <rPh sb="36" eb="38">
      <t>ケンゼン</t>
    </rPh>
    <rPh sb="39" eb="41">
      <t>ザイセイ</t>
    </rPh>
    <rPh sb="41" eb="43">
      <t>ジョウキョウ</t>
    </rPh>
    <rPh sb="47" eb="49">
      <t>ケイエイ</t>
    </rPh>
    <rPh sb="50" eb="53">
      <t>アンゼンセイ</t>
    </rPh>
    <rPh sb="54" eb="56">
      <t>カクホ</t>
    </rPh>
    <rPh sb="62" eb="64">
      <t>ハンダン</t>
    </rPh>
    <rPh sb="68" eb="70">
      <t>コンゴ</t>
    </rPh>
    <rPh sb="71" eb="73">
      <t>ザイセイ</t>
    </rPh>
    <rPh sb="73" eb="75">
      <t>シュウシ</t>
    </rPh>
    <rPh sb="75" eb="77">
      <t>ケイカク</t>
    </rPh>
    <rPh sb="78" eb="79">
      <t>モト</t>
    </rPh>
    <rPh sb="81" eb="83">
      <t>ケイエイ</t>
    </rPh>
    <rPh sb="84" eb="87">
      <t>コウリツカ</t>
    </rPh>
    <rPh sb="88" eb="89">
      <t>ツト</t>
    </rPh>
    <rPh sb="97" eb="99">
      <t>キュウスイ</t>
    </rPh>
    <rPh sb="99" eb="101">
      <t>シュウエキ</t>
    </rPh>
    <rPh sb="102" eb="104">
      <t>ジョウキョウ</t>
    </rPh>
    <rPh sb="116" eb="118">
      <t>スイドウ</t>
    </rPh>
    <rPh sb="118" eb="120">
      <t>リョウキン</t>
    </rPh>
    <rPh sb="120" eb="122">
      <t>カイテイ</t>
    </rPh>
    <rPh sb="129" eb="131">
      <t>キュウスイ</t>
    </rPh>
    <rPh sb="131" eb="133">
      <t>ジンコウ</t>
    </rPh>
    <rPh sb="134" eb="136">
      <t>ゲンショウ</t>
    </rPh>
    <rPh sb="136" eb="137">
      <t>オヨ</t>
    </rPh>
    <rPh sb="138" eb="140">
      <t>セッスイ</t>
    </rPh>
    <rPh sb="140" eb="142">
      <t>キグ</t>
    </rPh>
    <rPh sb="143" eb="145">
      <t>フキュウ</t>
    </rPh>
    <rPh sb="145" eb="146">
      <t>トウ</t>
    </rPh>
    <rPh sb="149" eb="150">
      <t>ミズ</t>
    </rPh>
    <rPh sb="150" eb="152">
      <t>ジュヨウ</t>
    </rPh>
    <rPh sb="153" eb="155">
      <t>ゲンショウ</t>
    </rPh>
    <rPh sb="159" eb="161">
      <t>コンゴ</t>
    </rPh>
    <rPh sb="162" eb="164">
      <t>タイヘン</t>
    </rPh>
    <rPh sb="164" eb="165">
      <t>キビ</t>
    </rPh>
    <rPh sb="167" eb="169">
      <t>ケイエイ</t>
    </rPh>
    <rPh sb="169" eb="171">
      <t>カンキョウ</t>
    </rPh>
    <rPh sb="172" eb="173">
      <t>ツヅ</t>
    </rPh>
    <rPh sb="175" eb="177">
      <t>ヨソウ</t>
    </rPh>
    <rPh sb="183" eb="185">
      <t>コテイ</t>
    </rPh>
    <rPh sb="185" eb="187">
      <t>シサン</t>
    </rPh>
    <rPh sb="188" eb="191">
      <t>ロウキュウカ</t>
    </rPh>
    <rPh sb="191" eb="193">
      <t>ジョウキョウ</t>
    </rPh>
    <rPh sb="203" eb="205">
      <t>カンロ</t>
    </rPh>
    <rPh sb="206" eb="209">
      <t>ロウキュウカ</t>
    </rPh>
    <rPh sb="210" eb="212">
      <t>シンコウ</t>
    </rPh>
    <rPh sb="217" eb="219">
      <t>ショウライ</t>
    </rPh>
    <rPh sb="220" eb="221">
      <t>ミズ</t>
    </rPh>
    <rPh sb="221" eb="223">
      <t>ジュヨウ</t>
    </rPh>
    <rPh sb="224" eb="226">
      <t>ドウコウ</t>
    </rPh>
    <rPh sb="227" eb="229">
      <t>ミキワ</t>
    </rPh>
    <rPh sb="234" eb="236">
      <t>テキセイ</t>
    </rPh>
    <rPh sb="236" eb="238">
      <t>キボ</t>
    </rPh>
    <rPh sb="240" eb="242">
      <t>コウシン</t>
    </rPh>
    <rPh sb="243" eb="245">
      <t>ケントウ</t>
    </rPh>
    <rPh sb="247" eb="250">
      <t>ケイカクテキ</t>
    </rPh>
    <rPh sb="252" eb="255">
      <t>コウリツテキ</t>
    </rPh>
    <rPh sb="256" eb="258">
      <t>コウシン</t>
    </rPh>
    <rPh sb="258" eb="260">
      <t>ジギョウ</t>
    </rPh>
    <rPh sb="261" eb="262">
      <t>スス</t>
    </rPh>
    <rPh sb="266" eb="268">
      <t>ヒツヨウ</t>
    </rPh>
    <rPh sb="274" eb="275">
      <t>トウ</t>
    </rPh>
    <rPh sb="275" eb="277">
      <t>キギョウ</t>
    </rPh>
    <rPh sb="277" eb="278">
      <t>ダン</t>
    </rPh>
    <rPh sb="279" eb="281">
      <t>スイドウ</t>
    </rPh>
    <rPh sb="281" eb="283">
      <t>ジギョウ</t>
    </rPh>
    <rPh sb="288" eb="290">
      <t>ゼンジュツ</t>
    </rPh>
    <rPh sb="295" eb="298">
      <t>ケイゾクテキ</t>
    </rPh>
    <rPh sb="299" eb="301">
      <t>ジギョウ</t>
    </rPh>
    <rPh sb="302" eb="304">
      <t>ウンエイ</t>
    </rPh>
    <rPh sb="309" eb="310">
      <t>オオ</t>
    </rPh>
    <rPh sb="312" eb="314">
      <t>カダイ</t>
    </rPh>
    <rPh sb="315" eb="316">
      <t>カカ</t>
    </rPh>
    <rPh sb="321" eb="323">
      <t>カダイ</t>
    </rPh>
    <rPh sb="323" eb="325">
      <t>カイケツ</t>
    </rPh>
    <rPh sb="326" eb="327">
      <t>ム</t>
    </rPh>
    <rPh sb="331" eb="333">
      <t>イッソウ</t>
    </rPh>
    <rPh sb="334" eb="337">
      <t>コウリツテキ</t>
    </rPh>
    <rPh sb="338" eb="340">
      <t>ケイエイ</t>
    </rPh>
    <rPh sb="341" eb="342">
      <t>ツト</t>
    </rPh>
    <rPh sb="346" eb="347">
      <t>ナカ</t>
    </rPh>
    <rPh sb="349" eb="351">
      <t>シャカイ</t>
    </rPh>
    <rPh sb="351" eb="353">
      <t>ジョウセイ</t>
    </rPh>
    <rPh sb="354" eb="355">
      <t>トウ</t>
    </rPh>
    <rPh sb="355" eb="357">
      <t>キギョウ</t>
    </rPh>
    <rPh sb="357" eb="358">
      <t>ダン</t>
    </rPh>
    <rPh sb="359" eb="361">
      <t>ザイセイ</t>
    </rPh>
    <rPh sb="361" eb="363">
      <t>ジョウキョウ</t>
    </rPh>
    <rPh sb="364" eb="366">
      <t>カンアン</t>
    </rPh>
    <rPh sb="368" eb="370">
      <t>シセツ</t>
    </rPh>
    <rPh sb="371" eb="374">
      <t>トウハイゴウ</t>
    </rPh>
    <rPh sb="374" eb="375">
      <t>トウ</t>
    </rPh>
    <rPh sb="376" eb="377">
      <t>フク</t>
    </rPh>
    <rPh sb="379" eb="381">
      <t>テキセイ</t>
    </rPh>
    <rPh sb="381" eb="383">
      <t>キボ</t>
    </rPh>
    <rPh sb="385" eb="387">
      <t>トウシ</t>
    </rPh>
    <rPh sb="387" eb="389">
      <t>ケイカク</t>
    </rPh>
    <rPh sb="390" eb="392">
      <t>ジッコウ</t>
    </rPh>
    <rPh sb="396" eb="39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</si>
</sst>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1.57</c:v>
                </c:pt>
                <c:pt idx="1">
                  <c:v>2.39</c:v>
                </c:pt>
                <c:pt idx="2">
                  <c:v>1.36</c:v>
                </c:pt>
                <c:pt idx="3">
                  <c:v>1.01</c:v>
                </c:pt>
                <c:pt idx="4">
                  <c:v>0.51</c:v>
                </c:pt>
              </c:numCache>
            </c:numRef>
          </c:val>
          <c:extLst>
            <c:ext xmlns:c16="http://schemas.microsoft.com/office/drawing/2014/chart" uri="{C3380CC4-5D6E-409C-BE32-E72D297353CC}">
              <c16:uniqueId val="{00000000-6CCD-4545-B60B-D4A8A4A01FF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0.69</c:v>
                </c:pt>
                <c:pt idx="1">
                  <c:v>0.69</c:v>
                </c:pt>
                <c:pt idx="2">
                  <c:v>0.67</c:v>
                </c:pt>
                <c:pt idx="3">
                  <c:v>0.61</c:v>
                </c:pt>
                <c:pt idx="4">
                  <c:v>0.57999999999999996</c:v>
                </c:pt>
              </c:numCache>
            </c:numRef>
          </c:val>
          <c:smooth val="0"/>
          <c:extLst>
            <c:ext xmlns:c16="http://schemas.microsoft.com/office/drawing/2014/chart" uri="{C3380CC4-5D6E-409C-BE32-E72D297353CC}">
              <c16:uniqueId val="{00000001-6CCD-4545-B60B-D4A8A4A01FF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112.91</c:v>
                </c:pt>
                <c:pt idx="1">
                  <c:v>103.48</c:v>
                </c:pt>
                <c:pt idx="2">
                  <c:v>105.01</c:v>
                </c:pt>
                <c:pt idx="3">
                  <c:v>111.79</c:v>
                </c:pt>
                <c:pt idx="4">
                  <c:v>117.4</c:v>
                </c:pt>
              </c:numCache>
            </c:numRef>
          </c:val>
          <c:extLst>
            <c:ext xmlns:c16="http://schemas.microsoft.com/office/drawing/2014/chart" uri="{C3380CC4-5D6E-409C-BE32-E72D297353CC}">
              <c16:uniqueId val="{00000000-F0BB-4005-B7B1-341D8A272E2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112.36</c:v>
                </c:pt>
                <c:pt idx="1">
                  <c:v>112.26</c:v>
                </c:pt>
                <c:pt idx="2">
                  <c:v>110.04</c:v>
                </c:pt>
                <c:pt idx="3">
                  <c:v>109.67</c:v>
                </c:pt>
                <c:pt idx="4">
                  <c:v>108.91</c:v>
                </c:pt>
              </c:numCache>
            </c:numRef>
          </c:val>
          <c:smooth val="0"/>
          <c:extLst>
            <c:ext xmlns:c16="http://schemas.microsoft.com/office/drawing/2014/chart" uri="{C3380CC4-5D6E-409C-BE32-E72D297353CC}">
              <c16:uniqueId val="{00000001-F0BB-4005-B7B1-341D8A272E2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44.9</c:v>
                </c:pt>
                <c:pt idx="1">
                  <c:v>44.84</c:v>
                </c:pt>
                <c:pt idx="2">
                  <c:v>44.29</c:v>
                </c:pt>
                <c:pt idx="3">
                  <c:v>45.22</c:v>
                </c:pt>
                <c:pt idx="4">
                  <c:v>46.53</c:v>
                </c:pt>
              </c:numCache>
            </c:numRef>
          </c:val>
          <c:extLst>
            <c:ext xmlns:c16="http://schemas.microsoft.com/office/drawing/2014/chart" uri="{C3380CC4-5D6E-409C-BE32-E72D297353CC}">
              <c16:uniqueId val="{00000000-385F-4691-A3F0-D3DC0EBA6B1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50.31</c:v>
                </c:pt>
                <c:pt idx="1">
                  <c:v>50.74</c:v>
                </c:pt>
                <c:pt idx="2">
                  <c:v>51.49</c:v>
                </c:pt>
                <c:pt idx="3">
                  <c:v>51.94</c:v>
                </c:pt>
                <c:pt idx="4">
                  <c:v>52.46</c:v>
                </c:pt>
              </c:numCache>
            </c:numRef>
          </c:val>
          <c:smooth val="0"/>
          <c:extLst>
            <c:ext xmlns:c16="http://schemas.microsoft.com/office/drawing/2014/chart" uri="{C3380CC4-5D6E-409C-BE32-E72D297353CC}">
              <c16:uniqueId val="{00000001-385F-4691-A3F0-D3DC0EBA6B1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32.89</c:v>
                </c:pt>
                <c:pt idx="1">
                  <c:v>33.43</c:v>
                </c:pt>
                <c:pt idx="2">
                  <c:v>33.729999999999997</c:v>
                </c:pt>
                <c:pt idx="3">
                  <c:v>32.89</c:v>
                </c:pt>
                <c:pt idx="4">
                  <c:v>30.92</c:v>
                </c:pt>
              </c:numCache>
            </c:numRef>
          </c:val>
          <c:extLst>
            <c:ext xmlns:c16="http://schemas.microsoft.com/office/drawing/2014/chart" uri="{C3380CC4-5D6E-409C-BE32-E72D297353CC}">
              <c16:uniqueId val="{00000000-A4D9-40F1-B5E7-9B40AC2F925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21.34</c:v>
                </c:pt>
                <c:pt idx="1">
                  <c:v>23.27</c:v>
                </c:pt>
                <c:pt idx="2">
                  <c:v>25.18</c:v>
                </c:pt>
                <c:pt idx="3">
                  <c:v>26.52</c:v>
                </c:pt>
                <c:pt idx="4">
                  <c:v>28.4</c:v>
                </c:pt>
              </c:numCache>
            </c:numRef>
          </c:val>
          <c:smooth val="0"/>
          <c:extLst>
            <c:ext xmlns:c16="http://schemas.microsoft.com/office/drawing/2014/chart" uri="{C3380CC4-5D6E-409C-BE32-E72D297353CC}">
              <c16:uniqueId val="{00000001-A4D9-40F1-B5E7-9B40AC2F925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17.739999999999998</c:v>
                </c:pt>
                <c:pt idx="1">
                  <c:v>14.27</c:v>
                </c:pt>
                <c:pt idx="2">
                  <c:v>8.15</c:v>
                </c:pt>
                <c:pt idx="3" formatCode="#,##0.00;&quot;△&quot;#,##0.00">
                  <c:v>0</c:v>
                </c:pt>
                <c:pt idx="4" formatCode="#,##0.00;&quot;△&quot;#,##0.00">
                  <c:v>0</c:v>
                </c:pt>
              </c:numCache>
            </c:numRef>
          </c:val>
          <c:extLst>
            <c:ext xmlns:c16="http://schemas.microsoft.com/office/drawing/2014/chart" uri="{C3380CC4-5D6E-409C-BE32-E72D297353CC}">
              <c16:uniqueId val="{00000000-05AF-42CF-943E-A91C4CE673C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0.28999999999999998</c:v>
                </c:pt>
                <c:pt idx="1">
                  <c:v>0.25</c:v>
                </c:pt>
                <c:pt idx="2">
                  <c:v>0.13</c:v>
                </c:pt>
                <c:pt idx="3" formatCode="#,##0.00;&quot;△&quot;#,##0.00">
                  <c:v>0</c:v>
                </c:pt>
                <c:pt idx="4">
                  <c:v>0.01</c:v>
                </c:pt>
              </c:numCache>
            </c:numRef>
          </c:val>
          <c:smooth val="0"/>
          <c:extLst>
            <c:ext xmlns:c16="http://schemas.microsoft.com/office/drawing/2014/chart" uri="{C3380CC4-5D6E-409C-BE32-E72D297353CC}">
              <c16:uniqueId val="{00000001-05AF-42CF-943E-A91C4CE673C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538.95000000000005</c:v>
                </c:pt>
                <c:pt idx="1">
                  <c:v>575.4</c:v>
                </c:pt>
                <c:pt idx="2">
                  <c:v>607.52</c:v>
                </c:pt>
                <c:pt idx="3">
                  <c:v>592.01</c:v>
                </c:pt>
                <c:pt idx="4">
                  <c:v>693.07</c:v>
                </c:pt>
              </c:numCache>
            </c:numRef>
          </c:val>
          <c:extLst>
            <c:ext xmlns:c16="http://schemas.microsoft.com/office/drawing/2014/chart" uri="{C3380CC4-5D6E-409C-BE32-E72D297353CC}">
              <c16:uniqueId val="{00000000-27D2-4B62-847C-E3D0CEF218E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306.08</c:v>
                </c:pt>
                <c:pt idx="1">
                  <c:v>306.14999999999998</c:v>
                </c:pt>
                <c:pt idx="2">
                  <c:v>297.54000000000002</c:v>
                </c:pt>
                <c:pt idx="3">
                  <c:v>289.44</c:v>
                </c:pt>
                <c:pt idx="4">
                  <c:v>282.19</c:v>
                </c:pt>
              </c:numCache>
            </c:numRef>
          </c:val>
          <c:smooth val="0"/>
          <c:extLst>
            <c:ext xmlns:c16="http://schemas.microsoft.com/office/drawing/2014/chart" uri="{C3380CC4-5D6E-409C-BE32-E72D297353CC}">
              <c16:uniqueId val="{00000001-27D2-4B62-847C-E3D0CEF218E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190.21</c:v>
                </c:pt>
                <c:pt idx="1">
                  <c:v>178.23</c:v>
                </c:pt>
                <c:pt idx="2">
                  <c:v>167.69</c:v>
                </c:pt>
                <c:pt idx="3">
                  <c:v>144.09</c:v>
                </c:pt>
                <c:pt idx="4">
                  <c:v>147.13</c:v>
                </c:pt>
              </c:numCache>
            </c:numRef>
          </c:val>
          <c:extLst>
            <c:ext xmlns:c16="http://schemas.microsoft.com/office/drawing/2014/chart" uri="{C3380CC4-5D6E-409C-BE32-E72D297353CC}">
              <c16:uniqueId val="{00000000-0A35-4679-8C97-F4EE98FE31B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294.66000000000003</c:v>
                </c:pt>
                <c:pt idx="1">
                  <c:v>285.27</c:v>
                </c:pt>
                <c:pt idx="2">
                  <c:v>294.73</c:v>
                </c:pt>
                <c:pt idx="3">
                  <c:v>301.23</c:v>
                </c:pt>
                <c:pt idx="4">
                  <c:v>300.33</c:v>
                </c:pt>
              </c:numCache>
            </c:numRef>
          </c:val>
          <c:smooth val="0"/>
          <c:extLst>
            <c:ext xmlns:c16="http://schemas.microsoft.com/office/drawing/2014/chart" uri="{C3380CC4-5D6E-409C-BE32-E72D297353CC}">
              <c16:uniqueId val="{00000001-0A35-4679-8C97-F4EE98FE31B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109.14</c:v>
                </c:pt>
                <c:pt idx="1">
                  <c:v>99</c:v>
                </c:pt>
                <c:pt idx="2">
                  <c:v>101.42</c:v>
                </c:pt>
                <c:pt idx="3">
                  <c:v>110.49</c:v>
                </c:pt>
                <c:pt idx="4">
                  <c:v>117.36</c:v>
                </c:pt>
              </c:numCache>
            </c:numRef>
          </c:val>
          <c:extLst>
            <c:ext xmlns:c16="http://schemas.microsoft.com/office/drawing/2014/chart" uri="{C3380CC4-5D6E-409C-BE32-E72D297353CC}">
              <c16:uniqueId val="{00000000-04EA-4636-A291-27DFAF3540E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103.75</c:v>
                </c:pt>
                <c:pt idx="1">
                  <c:v>105.3</c:v>
                </c:pt>
                <c:pt idx="2">
                  <c:v>99.41</c:v>
                </c:pt>
                <c:pt idx="3">
                  <c:v>101.11</c:v>
                </c:pt>
                <c:pt idx="4">
                  <c:v>102.03</c:v>
                </c:pt>
              </c:numCache>
            </c:numRef>
          </c:val>
          <c:smooth val="0"/>
          <c:extLst>
            <c:ext xmlns:c16="http://schemas.microsoft.com/office/drawing/2014/chart" uri="{C3380CC4-5D6E-409C-BE32-E72D297353CC}">
              <c16:uniqueId val="{00000001-04EA-4636-A291-27DFAF3540E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202.16</c:v>
                </c:pt>
                <c:pt idx="1">
                  <c:v>223.48</c:v>
                </c:pt>
                <c:pt idx="2">
                  <c:v>218.69</c:v>
                </c:pt>
                <c:pt idx="3">
                  <c:v>234.37</c:v>
                </c:pt>
                <c:pt idx="4">
                  <c:v>226.99</c:v>
                </c:pt>
              </c:numCache>
            </c:numRef>
          </c:val>
          <c:extLst>
            <c:ext xmlns:c16="http://schemas.microsoft.com/office/drawing/2014/chart" uri="{C3380CC4-5D6E-409C-BE32-E72D297353CC}">
              <c16:uniqueId val="{00000000-9737-4675-B230-48E35CE6848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159.93</c:v>
                </c:pt>
                <c:pt idx="1">
                  <c:v>162.77000000000001</c:v>
                </c:pt>
                <c:pt idx="2">
                  <c:v>170.87</c:v>
                </c:pt>
                <c:pt idx="3">
                  <c:v>171.09</c:v>
                </c:pt>
                <c:pt idx="4">
                  <c:v>173.56</c:v>
                </c:pt>
              </c:numCache>
            </c:numRef>
          </c:val>
          <c:smooth val="0"/>
          <c:extLst>
            <c:ext xmlns:c16="http://schemas.microsoft.com/office/drawing/2014/chart" uri="{C3380CC4-5D6E-409C-BE32-E72D297353CC}">
              <c16:uniqueId val="{00000001-9737-4675-B230-48E35CE6848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57.27</c:v>
                </c:pt>
                <c:pt idx="1">
                  <c:v>57.58</c:v>
                </c:pt>
                <c:pt idx="2">
                  <c:v>57.04</c:v>
                </c:pt>
                <c:pt idx="3">
                  <c:v>55.95</c:v>
                </c:pt>
                <c:pt idx="4">
                  <c:v>54.69</c:v>
                </c:pt>
              </c:numCache>
            </c:numRef>
          </c:val>
          <c:extLst>
            <c:ext xmlns:c16="http://schemas.microsoft.com/office/drawing/2014/chart" uri="{C3380CC4-5D6E-409C-BE32-E72D297353CC}">
              <c16:uniqueId val="{00000000-439D-430E-B859-6172D553841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63.12</c:v>
                </c:pt>
                <c:pt idx="1">
                  <c:v>62.57</c:v>
                </c:pt>
                <c:pt idx="2">
                  <c:v>61.56</c:v>
                </c:pt>
                <c:pt idx="3">
                  <c:v>60.84</c:v>
                </c:pt>
                <c:pt idx="4">
                  <c:v>60.8</c:v>
                </c:pt>
              </c:numCache>
            </c:numRef>
          </c:val>
          <c:smooth val="0"/>
          <c:extLst>
            <c:ext xmlns:c16="http://schemas.microsoft.com/office/drawing/2014/chart" uri="{C3380CC4-5D6E-409C-BE32-E72D297353CC}">
              <c16:uniqueId val="{00000001-439D-430E-B859-6172D553841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90.29</c:v>
                </c:pt>
                <c:pt idx="1">
                  <c:v>87.92</c:v>
                </c:pt>
                <c:pt idx="2">
                  <c:v>88.51</c:v>
                </c:pt>
                <c:pt idx="3">
                  <c:v>88.46</c:v>
                </c:pt>
                <c:pt idx="4">
                  <c:v>88.53</c:v>
                </c:pt>
              </c:numCache>
            </c:numRef>
          </c:val>
          <c:extLst>
            <c:ext xmlns:c16="http://schemas.microsoft.com/office/drawing/2014/chart" uri="{C3380CC4-5D6E-409C-BE32-E72D297353CC}">
              <c16:uniqueId val="{00000000-4B3D-4EEC-858C-8D20946224F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90.09</c:v>
                </c:pt>
                <c:pt idx="1">
                  <c:v>90.21</c:v>
                </c:pt>
                <c:pt idx="2">
                  <c:v>90.11</c:v>
                </c:pt>
                <c:pt idx="3">
                  <c:v>89.73</c:v>
                </c:pt>
                <c:pt idx="4">
                  <c:v>89.86</c:v>
                </c:pt>
              </c:numCache>
            </c:numRef>
          </c:val>
          <c:smooth val="0"/>
          <c:extLst>
            <c:ext xmlns:c16="http://schemas.microsoft.com/office/drawing/2014/chart" uri="{C3380CC4-5D6E-409C-BE32-E72D297353CC}">
              <c16:uniqueId val="{00000001-4B3D-4EEC-858C-8D20946224F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宮城県　石巻地方広域水道企業団</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A2</v>
      </c>
      <c r="X8" s="75"/>
      <c r="Y8" s="75"/>
      <c r="Z8" s="75"/>
      <c r="AA8" s="75"/>
      <c r="AB8" s="75"/>
      <c r="AC8" s="75"/>
      <c r="AD8" s="75" t="str">
        <f>データ!$M$6</f>
        <v>その他</v>
      </c>
      <c r="AE8" s="75"/>
      <c r="AF8" s="75"/>
      <c r="AG8" s="75"/>
      <c r="AH8" s="75"/>
      <c r="AI8" s="75"/>
      <c r="AJ8" s="75"/>
      <c r="AK8" s="2"/>
      <c r="AL8" s="66" t="str">
        <f>データ!$R$6</f>
        <v>-</v>
      </c>
      <c r="AM8" s="66"/>
      <c r="AN8" s="66"/>
      <c r="AO8" s="66"/>
      <c r="AP8" s="66"/>
      <c r="AQ8" s="66"/>
      <c r="AR8" s="66"/>
      <c r="AS8" s="66"/>
      <c r="AT8" s="36" t="str">
        <f>データ!$S$6</f>
        <v>-</v>
      </c>
      <c r="AU8" s="37"/>
      <c r="AV8" s="37"/>
      <c r="AW8" s="37"/>
      <c r="AX8" s="37"/>
      <c r="AY8" s="37"/>
      <c r="AZ8" s="37"/>
      <c r="BA8" s="37"/>
      <c r="BB8" s="55" t="str">
        <f>データ!$T$6</f>
        <v>-</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6" t="str">
        <f>データ!$N$6</f>
        <v>-</v>
      </c>
      <c r="C10" s="37"/>
      <c r="D10" s="37"/>
      <c r="E10" s="37"/>
      <c r="F10" s="37"/>
      <c r="G10" s="37"/>
      <c r="H10" s="37"/>
      <c r="I10" s="36">
        <f>データ!$O$6</f>
        <v>87.87</v>
      </c>
      <c r="J10" s="37"/>
      <c r="K10" s="37"/>
      <c r="L10" s="37"/>
      <c r="M10" s="37"/>
      <c r="N10" s="37"/>
      <c r="O10" s="65"/>
      <c r="P10" s="55">
        <f>データ!$P$6</f>
        <v>99.81</v>
      </c>
      <c r="Q10" s="55"/>
      <c r="R10" s="55"/>
      <c r="S10" s="55"/>
      <c r="T10" s="55"/>
      <c r="U10" s="55"/>
      <c r="V10" s="55"/>
      <c r="W10" s="66">
        <f>データ!$Q$6</f>
        <v>4488</v>
      </c>
      <c r="X10" s="66"/>
      <c r="Y10" s="66"/>
      <c r="Z10" s="66"/>
      <c r="AA10" s="66"/>
      <c r="AB10" s="66"/>
      <c r="AC10" s="66"/>
      <c r="AD10" s="2"/>
      <c r="AE10" s="2"/>
      <c r="AF10" s="2"/>
      <c r="AG10" s="2"/>
      <c r="AH10" s="2"/>
      <c r="AI10" s="2"/>
      <c r="AJ10" s="2"/>
      <c r="AK10" s="2"/>
      <c r="AL10" s="66">
        <f>データ!$U$6</f>
        <v>168892</v>
      </c>
      <c r="AM10" s="66"/>
      <c r="AN10" s="66"/>
      <c r="AO10" s="66"/>
      <c r="AP10" s="66"/>
      <c r="AQ10" s="66"/>
      <c r="AR10" s="66"/>
      <c r="AS10" s="66"/>
      <c r="AT10" s="36">
        <f>データ!$V$6</f>
        <v>407.56</v>
      </c>
      <c r="AU10" s="37"/>
      <c r="AV10" s="37"/>
      <c r="AW10" s="37"/>
      <c r="AX10" s="37"/>
      <c r="AY10" s="37"/>
      <c r="AZ10" s="37"/>
      <c r="BA10" s="37"/>
      <c r="BB10" s="55">
        <f>データ!$W$6</f>
        <v>414.4</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1"/>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1"/>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1"/>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1"/>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1"/>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1"/>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1"/>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1"/>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1"/>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1"/>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1"/>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1"/>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1"/>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1"/>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1"/>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1"/>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1"/>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1"/>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1"/>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1"/>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1"/>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1"/>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1"/>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1"/>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1"/>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1"/>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1"/>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1"/>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39"/>
      <c r="BN59" s="39"/>
      <c r="BO59" s="39"/>
      <c r="BP59" s="39"/>
      <c r="BQ59" s="39"/>
      <c r="BR59" s="39"/>
      <c r="BS59" s="39"/>
      <c r="BT59" s="39"/>
      <c r="BU59" s="39"/>
      <c r="BV59" s="39"/>
      <c r="BW59" s="39"/>
      <c r="BX59" s="39"/>
      <c r="BY59" s="39"/>
      <c r="BZ59" s="40"/>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41"/>
      <c r="BM60" s="39"/>
      <c r="BN60" s="39"/>
      <c r="BO60" s="39"/>
      <c r="BP60" s="39"/>
      <c r="BQ60" s="39"/>
      <c r="BR60" s="39"/>
      <c r="BS60" s="39"/>
      <c r="BT60" s="39"/>
      <c r="BU60" s="39"/>
      <c r="BV60" s="39"/>
      <c r="BW60" s="39"/>
      <c r="BX60" s="39"/>
      <c r="BY60" s="39"/>
      <c r="BZ60" s="40"/>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41"/>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uVoUB0k0WbjbEG9Yzb4Dbzn0PZvuRvD3jeWkG8ibcOtyJNQUlNAvF60bbaH+xu0kn88Hcfk4T9a5HnBpum+xDQ==" saltValue="kXSf7856DtsTFGq7/ky4Y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49646</v>
      </c>
      <c r="D6" s="20">
        <f t="shared" si="3"/>
        <v>46</v>
      </c>
      <c r="E6" s="20">
        <f t="shared" si="3"/>
        <v>1</v>
      </c>
      <c r="F6" s="20">
        <f t="shared" si="3"/>
        <v>0</v>
      </c>
      <c r="G6" s="20">
        <f t="shared" si="3"/>
        <v>1</v>
      </c>
      <c r="H6" s="20" t="str">
        <f t="shared" si="3"/>
        <v>宮城県　石巻地方広域水道企業団</v>
      </c>
      <c r="I6" s="20" t="str">
        <f t="shared" si="3"/>
        <v>法適用</v>
      </c>
      <c r="J6" s="20" t="str">
        <f t="shared" si="3"/>
        <v>水道事業</v>
      </c>
      <c r="K6" s="20" t="str">
        <f t="shared" si="3"/>
        <v>末端給水事業</v>
      </c>
      <c r="L6" s="20" t="str">
        <f t="shared" si="3"/>
        <v>A2</v>
      </c>
      <c r="M6" s="20" t="str">
        <f t="shared" si="3"/>
        <v>その他</v>
      </c>
      <c r="N6" s="21" t="str">
        <f t="shared" si="3"/>
        <v>-</v>
      </c>
      <c r="O6" s="21">
        <f t="shared" si="3"/>
        <v>87.87</v>
      </c>
      <c r="P6" s="21">
        <f t="shared" si="3"/>
        <v>99.81</v>
      </c>
      <c r="Q6" s="21">
        <f t="shared" si="3"/>
        <v>4488</v>
      </c>
      <c r="R6" s="21" t="str">
        <f t="shared" si="3"/>
        <v>-</v>
      </c>
      <c r="S6" s="21" t="str">
        <f t="shared" si="3"/>
        <v>-</v>
      </c>
      <c r="T6" s="21" t="str">
        <f t="shared" si="3"/>
        <v>-</v>
      </c>
      <c r="U6" s="21">
        <f t="shared" si="3"/>
        <v>168892</v>
      </c>
      <c r="V6" s="21">
        <f t="shared" si="3"/>
        <v>407.56</v>
      </c>
      <c r="W6" s="21">
        <f t="shared" si="3"/>
        <v>414.4</v>
      </c>
      <c r="X6" s="22">
        <f>IF(X7="",NA(),X7)</f>
        <v>112.91</v>
      </c>
      <c r="Y6" s="22">
        <f t="shared" ref="Y6:AG6" si="4">IF(Y7="",NA(),Y7)</f>
        <v>103.48</v>
      </c>
      <c r="Z6" s="22">
        <f t="shared" si="4"/>
        <v>105.01</v>
      </c>
      <c r="AA6" s="22">
        <f t="shared" si="4"/>
        <v>111.79</v>
      </c>
      <c r="AB6" s="22">
        <f t="shared" si="4"/>
        <v>117.4</v>
      </c>
      <c r="AC6" s="22">
        <f t="shared" si="4"/>
        <v>112.36</v>
      </c>
      <c r="AD6" s="22">
        <f t="shared" si="4"/>
        <v>112.26</v>
      </c>
      <c r="AE6" s="22">
        <f t="shared" si="4"/>
        <v>110.04</v>
      </c>
      <c r="AF6" s="22">
        <f t="shared" si="4"/>
        <v>109.67</v>
      </c>
      <c r="AG6" s="22">
        <f t="shared" si="4"/>
        <v>108.91</v>
      </c>
      <c r="AH6" s="21" t="str">
        <f>IF(AH7="","",IF(AH7="-","【-】","【"&amp;SUBSTITUTE(TEXT(AH7,"#,##0.00"),"-","△")&amp;"】"))</f>
        <v>【107.26】</v>
      </c>
      <c r="AI6" s="22">
        <f>IF(AI7="",NA(),AI7)</f>
        <v>17.739999999999998</v>
      </c>
      <c r="AJ6" s="22">
        <f t="shared" ref="AJ6:AR6" si="5">IF(AJ7="",NA(),AJ7)</f>
        <v>14.27</v>
      </c>
      <c r="AK6" s="22">
        <f t="shared" si="5"/>
        <v>8.15</v>
      </c>
      <c r="AL6" s="21">
        <f t="shared" si="5"/>
        <v>0</v>
      </c>
      <c r="AM6" s="21">
        <f t="shared" si="5"/>
        <v>0</v>
      </c>
      <c r="AN6" s="22">
        <f t="shared" si="5"/>
        <v>0.28999999999999998</v>
      </c>
      <c r="AO6" s="22">
        <f t="shared" si="5"/>
        <v>0.25</v>
      </c>
      <c r="AP6" s="22">
        <f t="shared" si="5"/>
        <v>0.13</v>
      </c>
      <c r="AQ6" s="21">
        <f t="shared" si="5"/>
        <v>0</v>
      </c>
      <c r="AR6" s="22">
        <f t="shared" si="5"/>
        <v>0.01</v>
      </c>
      <c r="AS6" s="21" t="str">
        <f>IF(AS7="","",IF(AS7="-","【-】","【"&amp;SUBSTITUTE(TEXT(AS7,"#,##0.00"),"-","△")&amp;"】"))</f>
        <v>【1.61】</v>
      </c>
      <c r="AT6" s="22">
        <f>IF(AT7="",NA(),AT7)</f>
        <v>538.95000000000005</v>
      </c>
      <c r="AU6" s="22">
        <f t="shared" ref="AU6:BC6" si="6">IF(AU7="",NA(),AU7)</f>
        <v>575.4</v>
      </c>
      <c r="AV6" s="22">
        <f t="shared" si="6"/>
        <v>607.52</v>
      </c>
      <c r="AW6" s="22">
        <f t="shared" si="6"/>
        <v>592.01</v>
      </c>
      <c r="AX6" s="22">
        <f t="shared" si="6"/>
        <v>693.07</v>
      </c>
      <c r="AY6" s="22">
        <f t="shared" si="6"/>
        <v>306.08</v>
      </c>
      <c r="AZ6" s="22">
        <f t="shared" si="6"/>
        <v>306.14999999999998</v>
      </c>
      <c r="BA6" s="22">
        <f t="shared" si="6"/>
        <v>297.54000000000002</v>
      </c>
      <c r="BB6" s="22">
        <f t="shared" si="6"/>
        <v>289.44</v>
      </c>
      <c r="BC6" s="22">
        <f t="shared" si="6"/>
        <v>282.19</v>
      </c>
      <c r="BD6" s="21" t="str">
        <f>IF(BD7="","",IF(BD7="-","【-】","【"&amp;SUBSTITUTE(TEXT(BD7,"#,##0.00"),"-","△")&amp;"】"))</f>
        <v>【239.69】</v>
      </c>
      <c r="BE6" s="22">
        <f>IF(BE7="",NA(),BE7)</f>
        <v>190.21</v>
      </c>
      <c r="BF6" s="22">
        <f t="shared" ref="BF6:BN6" si="7">IF(BF7="",NA(),BF7)</f>
        <v>178.23</v>
      </c>
      <c r="BG6" s="22">
        <f t="shared" si="7"/>
        <v>167.69</v>
      </c>
      <c r="BH6" s="22">
        <f t="shared" si="7"/>
        <v>144.09</v>
      </c>
      <c r="BI6" s="22">
        <f t="shared" si="7"/>
        <v>147.13</v>
      </c>
      <c r="BJ6" s="22">
        <f t="shared" si="7"/>
        <v>294.66000000000003</v>
      </c>
      <c r="BK6" s="22">
        <f t="shared" si="7"/>
        <v>285.27</v>
      </c>
      <c r="BL6" s="22">
        <f t="shared" si="7"/>
        <v>294.73</v>
      </c>
      <c r="BM6" s="22">
        <f t="shared" si="7"/>
        <v>301.23</v>
      </c>
      <c r="BN6" s="22">
        <f t="shared" si="7"/>
        <v>300.33</v>
      </c>
      <c r="BO6" s="21" t="str">
        <f>IF(BO7="","",IF(BO7="-","【-】","【"&amp;SUBSTITUTE(TEXT(BO7,"#,##0.00"),"-","△")&amp;"】"))</f>
        <v>【264.86】</v>
      </c>
      <c r="BP6" s="22">
        <f>IF(BP7="",NA(),BP7)</f>
        <v>109.14</v>
      </c>
      <c r="BQ6" s="22">
        <f t="shared" ref="BQ6:BY6" si="8">IF(BQ7="",NA(),BQ7)</f>
        <v>99</v>
      </c>
      <c r="BR6" s="22">
        <f t="shared" si="8"/>
        <v>101.42</v>
      </c>
      <c r="BS6" s="22">
        <f t="shared" si="8"/>
        <v>110.49</v>
      </c>
      <c r="BT6" s="22">
        <f t="shared" si="8"/>
        <v>117.36</v>
      </c>
      <c r="BU6" s="22">
        <f t="shared" si="8"/>
        <v>103.75</v>
      </c>
      <c r="BV6" s="22">
        <f t="shared" si="8"/>
        <v>105.3</v>
      </c>
      <c r="BW6" s="22">
        <f t="shared" si="8"/>
        <v>99.41</v>
      </c>
      <c r="BX6" s="22">
        <f t="shared" si="8"/>
        <v>101.11</v>
      </c>
      <c r="BY6" s="22">
        <f t="shared" si="8"/>
        <v>102.03</v>
      </c>
      <c r="BZ6" s="21" t="str">
        <f>IF(BZ7="","",IF(BZ7="-","【-】","【"&amp;SUBSTITUTE(TEXT(BZ7,"#,##0.00"),"-","△")&amp;"】"))</f>
        <v>【97.59】</v>
      </c>
      <c r="CA6" s="22">
        <f>IF(CA7="",NA(),CA7)</f>
        <v>202.16</v>
      </c>
      <c r="CB6" s="22">
        <f t="shared" ref="CB6:CJ6" si="9">IF(CB7="",NA(),CB7)</f>
        <v>223.48</v>
      </c>
      <c r="CC6" s="22">
        <f t="shared" si="9"/>
        <v>218.69</v>
      </c>
      <c r="CD6" s="22">
        <f t="shared" si="9"/>
        <v>234.37</v>
      </c>
      <c r="CE6" s="22">
        <f t="shared" si="9"/>
        <v>226.99</v>
      </c>
      <c r="CF6" s="22">
        <f t="shared" si="9"/>
        <v>159.93</v>
      </c>
      <c r="CG6" s="22">
        <f t="shared" si="9"/>
        <v>162.77000000000001</v>
      </c>
      <c r="CH6" s="22">
        <f t="shared" si="9"/>
        <v>170.87</v>
      </c>
      <c r="CI6" s="22">
        <f t="shared" si="9"/>
        <v>171.09</v>
      </c>
      <c r="CJ6" s="22">
        <f t="shared" si="9"/>
        <v>173.56</v>
      </c>
      <c r="CK6" s="21" t="str">
        <f>IF(CK7="","",IF(CK7="-","【-】","【"&amp;SUBSTITUTE(TEXT(CK7,"#,##0.00"),"-","△")&amp;"】"))</f>
        <v>【181.66】</v>
      </c>
      <c r="CL6" s="22">
        <f>IF(CL7="",NA(),CL7)</f>
        <v>57.27</v>
      </c>
      <c r="CM6" s="22">
        <f t="shared" ref="CM6:CU6" si="10">IF(CM7="",NA(),CM7)</f>
        <v>57.58</v>
      </c>
      <c r="CN6" s="22">
        <f t="shared" si="10"/>
        <v>57.04</v>
      </c>
      <c r="CO6" s="22">
        <f t="shared" si="10"/>
        <v>55.95</v>
      </c>
      <c r="CP6" s="22">
        <f t="shared" si="10"/>
        <v>54.69</v>
      </c>
      <c r="CQ6" s="22">
        <f t="shared" si="10"/>
        <v>63.12</v>
      </c>
      <c r="CR6" s="22">
        <f t="shared" si="10"/>
        <v>62.57</v>
      </c>
      <c r="CS6" s="22">
        <f t="shared" si="10"/>
        <v>61.56</v>
      </c>
      <c r="CT6" s="22">
        <f t="shared" si="10"/>
        <v>60.84</v>
      </c>
      <c r="CU6" s="22">
        <f t="shared" si="10"/>
        <v>60.8</v>
      </c>
      <c r="CV6" s="21" t="str">
        <f>IF(CV7="","",IF(CV7="-","【-】","【"&amp;SUBSTITUTE(TEXT(CV7,"#,##0.00"),"-","△")&amp;"】"))</f>
        <v>【60.21】</v>
      </c>
      <c r="CW6" s="22">
        <f>IF(CW7="",NA(),CW7)</f>
        <v>90.29</v>
      </c>
      <c r="CX6" s="22">
        <f t="shared" ref="CX6:DF6" si="11">IF(CX7="",NA(),CX7)</f>
        <v>87.92</v>
      </c>
      <c r="CY6" s="22">
        <f t="shared" si="11"/>
        <v>88.51</v>
      </c>
      <c r="CZ6" s="22">
        <f t="shared" si="11"/>
        <v>88.46</v>
      </c>
      <c r="DA6" s="22">
        <f t="shared" si="11"/>
        <v>88.53</v>
      </c>
      <c r="DB6" s="22">
        <f t="shared" si="11"/>
        <v>90.09</v>
      </c>
      <c r="DC6" s="22">
        <f t="shared" si="11"/>
        <v>90.21</v>
      </c>
      <c r="DD6" s="22">
        <f t="shared" si="11"/>
        <v>90.11</v>
      </c>
      <c r="DE6" s="22">
        <f t="shared" si="11"/>
        <v>89.73</v>
      </c>
      <c r="DF6" s="22">
        <f t="shared" si="11"/>
        <v>89.86</v>
      </c>
      <c r="DG6" s="21" t="str">
        <f>IF(DG7="","",IF(DG7="-","【-】","【"&amp;SUBSTITUTE(TEXT(DG7,"#,##0.00"),"-","△")&amp;"】"))</f>
        <v>【89.21】</v>
      </c>
      <c r="DH6" s="22">
        <f>IF(DH7="",NA(),DH7)</f>
        <v>44.9</v>
      </c>
      <c r="DI6" s="22">
        <f t="shared" ref="DI6:DQ6" si="12">IF(DI7="",NA(),DI7)</f>
        <v>44.84</v>
      </c>
      <c r="DJ6" s="22">
        <f t="shared" si="12"/>
        <v>44.29</v>
      </c>
      <c r="DK6" s="22">
        <f t="shared" si="12"/>
        <v>45.22</v>
      </c>
      <c r="DL6" s="22">
        <f t="shared" si="12"/>
        <v>46.53</v>
      </c>
      <c r="DM6" s="22">
        <f t="shared" si="12"/>
        <v>50.31</v>
      </c>
      <c r="DN6" s="22">
        <f t="shared" si="12"/>
        <v>50.74</v>
      </c>
      <c r="DO6" s="22">
        <f t="shared" si="12"/>
        <v>51.49</v>
      </c>
      <c r="DP6" s="22">
        <f t="shared" si="12"/>
        <v>51.94</v>
      </c>
      <c r="DQ6" s="22">
        <f t="shared" si="12"/>
        <v>52.46</v>
      </c>
      <c r="DR6" s="21" t="str">
        <f>IF(DR7="","",IF(DR7="-","【-】","【"&amp;SUBSTITUTE(TEXT(DR7,"#,##0.00"),"-","△")&amp;"】"))</f>
        <v>【52.41】</v>
      </c>
      <c r="DS6" s="22">
        <f>IF(DS7="",NA(),DS7)</f>
        <v>32.89</v>
      </c>
      <c r="DT6" s="22">
        <f t="shared" ref="DT6:EB6" si="13">IF(DT7="",NA(),DT7)</f>
        <v>33.43</v>
      </c>
      <c r="DU6" s="22">
        <f t="shared" si="13"/>
        <v>33.729999999999997</v>
      </c>
      <c r="DV6" s="22">
        <f t="shared" si="13"/>
        <v>32.89</v>
      </c>
      <c r="DW6" s="22">
        <f t="shared" si="13"/>
        <v>30.92</v>
      </c>
      <c r="DX6" s="22">
        <f t="shared" si="13"/>
        <v>21.34</v>
      </c>
      <c r="DY6" s="22">
        <f t="shared" si="13"/>
        <v>23.27</v>
      </c>
      <c r="DZ6" s="22">
        <f t="shared" si="13"/>
        <v>25.18</v>
      </c>
      <c r="EA6" s="22">
        <f t="shared" si="13"/>
        <v>26.52</v>
      </c>
      <c r="EB6" s="22">
        <f t="shared" si="13"/>
        <v>28.4</v>
      </c>
      <c r="EC6" s="21" t="str">
        <f>IF(EC7="","",IF(EC7="-","【-】","【"&amp;SUBSTITUTE(TEXT(EC7,"#,##0.00"),"-","△")&amp;"】"))</f>
        <v>【26.78】</v>
      </c>
      <c r="ED6" s="22">
        <f>IF(ED7="",NA(),ED7)</f>
        <v>1.57</v>
      </c>
      <c r="EE6" s="22">
        <f t="shared" ref="EE6:EM6" si="14">IF(EE7="",NA(),EE7)</f>
        <v>2.39</v>
      </c>
      <c r="EF6" s="22">
        <f t="shared" si="14"/>
        <v>1.36</v>
      </c>
      <c r="EG6" s="22">
        <f t="shared" si="14"/>
        <v>1.01</v>
      </c>
      <c r="EH6" s="22">
        <f t="shared" si="14"/>
        <v>0.51</v>
      </c>
      <c r="EI6" s="22">
        <f t="shared" si="14"/>
        <v>0.69</v>
      </c>
      <c r="EJ6" s="22">
        <f t="shared" si="14"/>
        <v>0.69</v>
      </c>
      <c r="EK6" s="22">
        <f t="shared" si="14"/>
        <v>0.67</v>
      </c>
      <c r="EL6" s="22">
        <f t="shared" si="14"/>
        <v>0.61</v>
      </c>
      <c r="EM6" s="22">
        <f t="shared" si="14"/>
        <v>0.57999999999999996</v>
      </c>
      <c r="EN6" s="21" t="str">
        <f>IF(EN7="","",IF(EN7="-","【-】","【"&amp;SUBSTITUTE(TEXT(EN7,"#,##0.00"),"-","△")&amp;"】"))</f>
        <v>【0.59】</v>
      </c>
    </row>
    <row r="7" spans="1:144" s="23" customFormat="1" x14ac:dyDescent="0.15">
      <c r="A7" s="15"/>
      <c r="B7" s="24">
        <v>2024</v>
      </c>
      <c r="C7" s="24">
        <v>49646</v>
      </c>
      <c r="D7" s="24">
        <v>46</v>
      </c>
      <c r="E7" s="24">
        <v>1</v>
      </c>
      <c r="F7" s="24">
        <v>0</v>
      </c>
      <c r="G7" s="24">
        <v>1</v>
      </c>
      <c r="H7" s="24" t="s">
        <v>92</v>
      </c>
      <c r="I7" s="24" t="s">
        <v>93</v>
      </c>
      <c r="J7" s="24" t="s">
        <v>94</v>
      </c>
      <c r="K7" s="24" t="s">
        <v>95</v>
      </c>
      <c r="L7" s="24" t="s">
        <v>96</v>
      </c>
      <c r="M7" s="24" t="s">
        <v>97</v>
      </c>
      <c r="N7" s="25" t="s">
        <v>98</v>
      </c>
      <c r="O7" s="25">
        <v>87.87</v>
      </c>
      <c r="P7" s="25">
        <v>99.81</v>
      </c>
      <c r="Q7" s="25">
        <v>4488</v>
      </c>
      <c r="R7" s="25" t="s">
        <v>98</v>
      </c>
      <c r="S7" s="25" t="s">
        <v>98</v>
      </c>
      <c r="T7" s="25" t="s">
        <v>98</v>
      </c>
      <c r="U7" s="25">
        <v>168892</v>
      </c>
      <c r="V7" s="25">
        <v>407.56</v>
      </c>
      <c r="W7" s="25">
        <v>414.4</v>
      </c>
      <c r="X7" s="25">
        <v>112.91</v>
      </c>
      <c r="Y7" s="25">
        <v>103.48</v>
      </c>
      <c r="Z7" s="25">
        <v>105.01</v>
      </c>
      <c r="AA7" s="25">
        <v>111.79</v>
      </c>
      <c r="AB7" s="25">
        <v>117.4</v>
      </c>
      <c r="AC7" s="25">
        <v>112.36</v>
      </c>
      <c r="AD7" s="25">
        <v>112.26</v>
      </c>
      <c r="AE7" s="25">
        <v>110.04</v>
      </c>
      <c r="AF7" s="25">
        <v>109.67</v>
      </c>
      <c r="AG7" s="25">
        <v>108.91</v>
      </c>
      <c r="AH7" s="25">
        <v>107.26</v>
      </c>
      <c r="AI7" s="25">
        <v>17.739999999999998</v>
      </c>
      <c r="AJ7" s="25">
        <v>14.27</v>
      </c>
      <c r="AK7" s="25">
        <v>8.15</v>
      </c>
      <c r="AL7" s="25">
        <v>0</v>
      </c>
      <c r="AM7" s="25">
        <v>0</v>
      </c>
      <c r="AN7" s="25">
        <v>0.28999999999999998</v>
      </c>
      <c r="AO7" s="25">
        <v>0.25</v>
      </c>
      <c r="AP7" s="25">
        <v>0.13</v>
      </c>
      <c r="AQ7" s="25">
        <v>0</v>
      </c>
      <c r="AR7" s="25">
        <v>0.01</v>
      </c>
      <c r="AS7" s="25">
        <v>1.61</v>
      </c>
      <c r="AT7" s="25">
        <v>538.95000000000005</v>
      </c>
      <c r="AU7" s="25">
        <v>575.4</v>
      </c>
      <c r="AV7" s="25">
        <v>607.52</v>
      </c>
      <c r="AW7" s="25">
        <v>592.01</v>
      </c>
      <c r="AX7" s="25">
        <v>693.07</v>
      </c>
      <c r="AY7" s="25">
        <v>306.08</v>
      </c>
      <c r="AZ7" s="25">
        <v>306.14999999999998</v>
      </c>
      <c r="BA7" s="25">
        <v>297.54000000000002</v>
      </c>
      <c r="BB7" s="25">
        <v>289.44</v>
      </c>
      <c r="BC7" s="25">
        <v>282.19</v>
      </c>
      <c r="BD7" s="25">
        <v>239.69</v>
      </c>
      <c r="BE7" s="25">
        <v>190.21</v>
      </c>
      <c r="BF7" s="25">
        <v>178.23</v>
      </c>
      <c r="BG7" s="25">
        <v>167.69</v>
      </c>
      <c r="BH7" s="25">
        <v>144.09</v>
      </c>
      <c r="BI7" s="25">
        <v>147.13</v>
      </c>
      <c r="BJ7" s="25">
        <v>294.66000000000003</v>
      </c>
      <c r="BK7" s="25">
        <v>285.27</v>
      </c>
      <c r="BL7" s="25">
        <v>294.73</v>
      </c>
      <c r="BM7" s="25">
        <v>301.23</v>
      </c>
      <c r="BN7" s="25">
        <v>300.33</v>
      </c>
      <c r="BO7" s="25">
        <v>264.86</v>
      </c>
      <c r="BP7" s="25">
        <v>109.14</v>
      </c>
      <c r="BQ7" s="25">
        <v>99</v>
      </c>
      <c r="BR7" s="25">
        <v>101.42</v>
      </c>
      <c r="BS7" s="25">
        <v>110.49</v>
      </c>
      <c r="BT7" s="25">
        <v>117.36</v>
      </c>
      <c r="BU7" s="25">
        <v>103.75</v>
      </c>
      <c r="BV7" s="25">
        <v>105.3</v>
      </c>
      <c r="BW7" s="25">
        <v>99.41</v>
      </c>
      <c r="BX7" s="25">
        <v>101.11</v>
      </c>
      <c r="BY7" s="25">
        <v>102.03</v>
      </c>
      <c r="BZ7" s="25">
        <v>97.59</v>
      </c>
      <c r="CA7" s="25">
        <v>202.16</v>
      </c>
      <c r="CB7" s="25">
        <v>223.48</v>
      </c>
      <c r="CC7" s="25">
        <v>218.69</v>
      </c>
      <c r="CD7" s="25">
        <v>234.37</v>
      </c>
      <c r="CE7" s="25">
        <v>226.99</v>
      </c>
      <c r="CF7" s="25">
        <v>159.93</v>
      </c>
      <c r="CG7" s="25">
        <v>162.77000000000001</v>
      </c>
      <c r="CH7" s="25">
        <v>170.87</v>
      </c>
      <c r="CI7" s="25">
        <v>171.09</v>
      </c>
      <c r="CJ7" s="25">
        <v>173.56</v>
      </c>
      <c r="CK7" s="25">
        <v>181.66</v>
      </c>
      <c r="CL7" s="25">
        <v>57.27</v>
      </c>
      <c r="CM7" s="25">
        <v>57.58</v>
      </c>
      <c r="CN7" s="25">
        <v>57.04</v>
      </c>
      <c r="CO7" s="25">
        <v>55.95</v>
      </c>
      <c r="CP7" s="25">
        <v>54.69</v>
      </c>
      <c r="CQ7" s="25">
        <v>63.12</v>
      </c>
      <c r="CR7" s="25">
        <v>62.57</v>
      </c>
      <c r="CS7" s="25">
        <v>61.56</v>
      </c>
      <c r="CT7" s="25">
        <v>60.84</v>
      </c>
      <c r="CU7" s="25">
        <v>60.8</v>
      </c>
      <c r="CV7" s="25">
        <v>60.21</v>
      </c>
      <c r="CW7" s="25">
        <v>90.29</v>
      </c>
      <c r="CX7" s="25">
        <v>87.92</v>
      </c>
      <c r="CY7" s="25">
        <v>88.51</v>
      </c>
      <c r="CZ7" s="25">
        <v>88.46</v>
      </c>
      <c r="DA7" s="25">
        <v>88.53</v>
      </c>
      <c r="DB7" s="25">
        <v>90.09</v>
      </c>
      <c r="DC7" s="25">
        <v>90.21</v>
      </c>
      <c r="DD7" s="25">
        <v>90.11</v>
      </c>
      <c r="DE7" s="25">
        <v>89.73</v>
      </c>
      <c r="DF7" s="25">
        <v>89.86</v>
      </c>
      <c r="DG7" s="25">
        <v>89.21</v>
      </c>
      <c r="DH7" s="25">
        <v>44.9</v>
      </c>
      <c r="DI7" s="25">
        <v>44.84</v>
      </c>
      <c r="DJ7" s="25">
        <v>44.29</v>
      </c>
      <c r="DK7" s="25">
        <v>45.22</v>
      </c>
      <c r="DL7" s="25">
        <v>46.53</v>
      </c>
      <c r="DM7" s="25">
        <v>50.31</v>
      </c>
      <c r="DN7" s="25">
        <v>50.74</v>
      </c>
      <c r="DO7" s="25">
        <v>51.49</v>
      </c>
      <c r="DP7" s="25">
        <v>51.94</v>
      </c>
      <c r="DQ7" s="25">
        <v>52.46</v>
      </c>
      <c r="DR7" s="25">
        <v>52.41</v>
      </c>
      <c r="DS7" s="25">
        <v>32.89</v>
      </c>
      <c r="DT7" s="25">
        <v>33.43</v>
      </c>
      <c r="DU7" s="25">
        <v>33.729999999999997</v>
      </c>
      <c r="DV7" s="25">
        <v>32.89</v>
      </c>
      <c r="DW7" s="25">
        <v>30.92</v>
      </c>
      <c r="DX7" s="25">
        <v>21.34</v>
      </c>
      <c r="DY7" s="25">
        <v>23.27</v>
      </c>
      <c r="DZ7" s="25">
        <v>25.18</v>
      </c>
      <c r="EA7" s="25">
        <v>26.52</v>
      </c>
      <c r="EB7" s="25">
        <v>28.4</v>
      </c>
      <c r="EC7" s="25">
        <v>26.78</v>
      </c>
      <c r="ED7" s="25">
        <v>1.57</v>
      </c>
      <c r="EE7" s="25">
        <v>2.39</v>
      </c>
      <c r="EF7" s="25">
        <v>1.36</v>
      </c>
      <c r="EG7" s="25">
        <v>1.01</v>
      </c>
      <c r="EH7" s="25">
        <v>0.51</v>
      </c>
      <c r="EI7" s="25">
        <v>0.69</v>
      </c>
      <c r="EJ7" s="25">
        <v>0.69</v>
      </c>
      <c r="EK7" s="25">
        <v>0.67</v>
      </c>
      <c r="EL7" s="25">
        <v>0.61</v>
      </c>
      <c r="EM7" s="25">
        <v>0.57999999999999996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106</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2026-01-22T00:34:50Z</cp:lastPrinted>
  <dcterms:created xsi:type="dcterms:W3CDTF">2025-12-12T09:11:36Z</dcterms:created>
  <dcterms:modified xsi:type="dcterms:W3CDTF">2026-01-26T00:58:06Z</dcterms:modified>
  <cp:category/>
</cp:coreProperties>
</file>