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kensetu16\Desktop\"/>
    </mc:Choice>
  </mc:AlternateContent>
  <xr:revisionPtr revIDLastSave="0" documentId="13_ncr:1_{624DAE44-D126-494B-8BE2-224F308B31D8}" xr6:coauthVersionLast="47" xr6:coauthVersionMax="47" xr10:uidLastSave="{00000000-0000-0000-0000-000000000000}"/>
  <workbookProtection workbookAlgorithmName="SHA-512" workbookHashValue="w4ZCH1EjG6LLyHHythhmXsPN0ADSa5k3c8+2a5t5oEhJAwuUbxoSYTh5Z+T1rW8bB077l+F1hUAC8V2ZydgY4w==" workbookSaltValue="cqc0Tul6+ycfARPuZPX/wg=="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AT10" i="4"/>
  <c r="I10" i="4"/>
  <c r="P8" i="4"/>
  <c r="I8" i="4"/>
</calcChain>
</file>

<file path=xl/sharedStrings.xml><?xml version="1.0" encoding="utf-8"?>
<sst xmlns="http://schemas.openxmlformats.org/spreadsheetml/2006/main" count="289" uniqueCount="115">
  <si>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</si>
  <si>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</si>
  <si>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</si>
  <si>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</si>
  <si>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</si>
  <si>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</si>
  <si>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</si>
  <si>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</si>
  <si>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</si>
  <si>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</si>
  <si>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</si>
  <si>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</si>
  <si>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</si>
  <si>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</si>
  <si>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</si>
  <si>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</si>
  <si>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</si>
  <si>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</si>
  <si>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</si>
  <si>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</si>
  <si>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</si>
  <si>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</si>
  <si>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</si>
  <si>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</si>
  <si>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</si>
  <si>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</si>
  <si>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</si>
  <si>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</si>
  <si>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</si>
  <si>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</si>
  <si>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</si>
  <si>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</si>
  <si>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</si>
  <si>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</si>
  <si>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</si>
  <si>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</si>
  <si>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</si>
  <si>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</si>
  <si>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</si>
  <si>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</si>
  <si>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</si>
  <si>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</si>
  <si>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</si>
  <si>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</si>
  <si>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</si>
  <si>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</si>
  <si>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</si>
  <si>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</si>
  <si>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</si>
  <si>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</si>
  <si>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</si>
  <si>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</si>
  <si>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</si>
  <si>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</si>
  <si>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</si>
  <si>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</si>
  <si>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</si>
  <si>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</si>
  <si>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</si>
  <si>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</si>
  <si>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</si>
  <si>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</si>
  <si>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</si>
  <si>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</si>
  <si>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</si>
  <si>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</si>
  <si>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</si>
  <si>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</si>
  <si>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</si>
  <si>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</si>
  <si>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</si>
  <si>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</si>
  <si>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</si>
  <si>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</si>
  <si>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</si>
  <si>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</si>
  <si>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</si>
  <si>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</si>
  <si>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</si>
  <si>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</si>
  <si>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</si>
  <si>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</si>
  <si>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</si>
  <si>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</si>
  <si>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</si>
  <si>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</si>
  <si>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</si>
  <si>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</si>
  <si>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</si>
  <si>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</si>
  <si>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</si>
  <si>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</si>
  <si>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</si>
  <si>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</si>
  <si>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</si>
  <si>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女川町</t>
  </si>
  <si>
    <t>法適用</t>
  </si>
  <si>
    <t>下水道事業</t>
  </si>
  <si>
    <t>特定地域生活排水処理</t>
  </si>
  <si>
    <t>K3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</si>
  <si>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</si>
  <si>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</si>
  <si>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</si>
  <si>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</si>
  <si>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</si>
  <si>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</si>
  <si>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</si>
  <si>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</si>
  <si>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</si>
  <si>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</si>
  <si>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</si>
  <si>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</si>
  <si>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東日本大震災後の比較的新しい施設がほとんどであり、今後は老朽化に関する計画策定を検討する。</t>
    <rPh sb="0" eb="7">
      <t>ヒガシニホンダイシンサイゴ</t>
    </rPh>
    <rPh sb="8" eb="12">
      <t>ヒカクテキアタラ</t>
    </rPh>
    <rPh sb="14" eb="16">
      <t>シセツ</t>
    </rPh>
    <rPh sb="25" eb="27">
      <t>コンゴ</t>
    </rPh>
    <rPh sb="28" eb="31">
      <t>ロウキュウカ</t>
    </rPh>
    <rPh sb="32" eb="33">
      <t>カン</t>
    </rPh>
    <rPh sb="35" eb="39">
      <t>ケイカクサクテイ</t>
    </rPh>
    <rPh sb="40" eb="42">
      <t>ケントウ</t>
    </rPh>
    <phoneticPr fontId="4"/>
  </si>
  <si>
    <t>東日本大震災による影響で新しい施設が多く、また、使用者数の減少もあるが、おおむね良好に運営できている。過度な投資とならないように適切な施設更新に努め、法定外点検等の削減など経費削減によって健全な経営を目指す。</t>
    <rPh sb="72" eb="73">
      <t>ツト</t>
    </rPh>
    <rPh sb="75" eb="81">
      <t>ホウテイガイテンケントウ</t>
    </rPh>
    <rPh sb="82" eb="84">
      <t>サクゲン</t>
    </rPh>
    <phoneticPr fontId="4"/>
  </si>
  <si>
    <r>
      <rPr>
        <sz val="11"/>
        <color theme="1"/>
        <rFont val="ＭＳ ゴシック"/>
        <family val="3"/>
        <charset val="128"/>
      </rPr>
      <t>①経常収支比率は100%を下回っている。要因は、費用のうち法定外点検等による費用が多いことによるもので費用を見直すことにより引き続き改善に努める。</t>
    </r>
    <r>
      <rPr>
        <sz val="11"/>
        <color rgb="FFFF0000"/>
        <rFont val="ＭＳ ゴシック"/>
        <family val="3"/>
        <charset val="128"/>
      </rPr>
      <t xml:space="preserve">
</t>
    </r>
    <r>
      <rPr>
        <sz val="11"/>
        <color theme="1"/>
        <rFont val="ＭＳ ゴシック"/>
        <family val="3"/>
        <charset val="128"/>
      </rPr>
      <t>②使用者の減少に伴い、収益減により悪化したが、費用削減により欠損金増加の抑制に努める。
③流動比率が悪化したが、要因は、施設更新に伴う企業債の一時増であり、使用料収入等により今後改善が見込まれている。
④他団体と比較して健全であると考えられるので、引き続き良好な状態の維持に努める。
⑤⑥修繕費用等の減少による汚水処理費の減少であり、引き続き適切な管理に努める。
⑦他団体と比較して施設利用率が同程度であり、引続き高い利用率を維持するよう施設の規模を随時見直すように努める。
なお、グラフでは令和４年度が０％、令和５年度が98.93％となっているが、これは決算統計の錯誤が要因であり、正しくはそれぞれ70.14％、72.01％となっている。
⑧行政区域内人口の減少に伴う利用者減によって水洗化率が減少している。引き続き、水洗化率向上のため、引き続き啓発活動に努める。</t>
    </r>
    <rPh sb="34" eb="35">
      <t>トウ</t>
    </rPh>
    <rPh sb="38" eb="40">
      <t>ヒヨウ</t>
    </rPh>
    <rPh sb="62" eb="63">
      <t>ヒ</t>
    </rPh>
    <rPh sb="64" eb="65">
      <t>ツヅ</t>
    </rPh>
    <rPh sb="119" eb="123">
      <t>リュウドウヒリツ</t>
    </rPh>
    <rPh sb="124" eb="126">
      <t>アッカ</t>
    </rPh>
    <rPh sb="130" eb="132">
      <t>ヨウイン</t>
    </rPh>
    <rPh sb="134" eb="136">
      <t>シセツ</t>
    </rPh>
    <rPh sb="136" eb="138">
      <t>コウシン</t>
    </rPh>
    <rPh sb="139" eb="140">
      <t>トモナ</t>
    </rPh>
    <rPh sb="141" eb="144">
      <t>キギョウサイ</t>
    </rPh>
    <rPh sb="147" eb="148">
      <t>ゾウ</t>
    </rPh>
    <rPh sb="152" eb="155">
      <t>シヨウリョウ</t>
    </rPh>
    <rPh sb="155" eb="158">
      <t>シュウニュウトウ</t>
    </rPh>
    <rPh sb="161" eb="165">
      <t>コンゴカイゼン</t>
    </rPh>
    <rPh sb="166" eb="168">
      <t>ミコ</t>
    </rPh>
    <rPh sb="271" eb="274">
      <t>ドウテイド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</si>
</sst>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EFB-4C8E-8BF1-67A37409AD7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CEFB-4C8E-8BF1-67A37409AD7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98.36</c:v>
                </c:pt>
                <c:pt idx="3">
                  <c:v>97.36</c:v>
                </c:pt>
                <c:pt idx="4">
                  <c:v>98.04</c:v>
                </c:pt>
              </c:numCache>
            </c:numRef>
          </c:val>
          <c:extLst>
            <c:ext xmlns:c16="http://schemas.microsoft.com/office/drawing/2014/chart" uri="{C3380CC4-5D6E-409C-BE32-E72D297353CC}">
              <c16:uniqueId val="{00000000-A354-413C-A2ED-A68F59841B6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101.83</c:v>
                </c:pt>
                <c:pt idx="3">
                  <c:v>95.1</c:v>
                </c:pt>
                <c:pt idx="4">
                  <c:v>105.56</c:v>
                </c:pt>
              </c:numCache>
            </c:numRef>
          </c:val>
          <c:smooth val="0"/>
          <c:extLst>
            <c:ext xmlns:c16="http://schemas.microsoft.com/office/drawing/2014/chart" uri="{C3380CC4-5D6E-409C-BE32-E72D297353CC}">
              <c16:uniqueId val="{00000001-A354-413C-A2ED-A68F59841B6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4.8600000000000003</c:v>
                </c:pt>
                <c:pt idx="3">
                  <c:v>9.73</c:v>
                </c:pt>
                <c:pt idx="4">
                  <c:v>14.27</c:v>
                </c:pt>
              </c:numCache>
            </c:numRef>
          </c:val>
          <c:extLst>
            <c:ext xmlns:c16="http://schemas.microsoft.com/office/drawing/2014/chart" uri="{C3380CC4-5D6E-409C-BE32-E72D297353CC}">
              <c16:uniqueId val="{00000000-ACE7-4EFC-B962-13B645630D0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16.75</c:v>
                </c:pt>
                <c:pt idx="3">
                  <c:v>19.34</c:v>
                </c:pt>
                <c:pt idx="4">
                  <c:v>18.09</c:v>
                </c:pt>
              </c:numCache>
            </c:numRef>
          </c:val>
          <c:smooth val="0"/>
          <c:extLst>
            <c:ext xmlns:c16="http://schemas.microsoft.com/office/drawing/2014/chart" uri="{C3380CC4-5D6E-409C-BE32-E72D297353CC}">
              <c16:uniqueId val="{00000001-ACE7-4EFC-B962-13B645630D0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BEE-4DA9-93D5-613D35BE6AF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FBEE-4DA9-93D5-613D35BE6AF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4.1399999999999997</c:v>
                </c:pt>
                <c:pt idx="3">
                  <c:v>10.31</c:v>
                </c:pt>
                <c:pt idx="4">
                  <c:v>14.91</c:v>
                </c:pt>
              </c:numCache>
            </c:numRef>
          </c:val>
          <c:extLst>
            <c:ext xmlns:c16="http://schemas.microsoft.com/office/drawing/2014/chart" uri="{C3380CC4-5D6E-409C-BE32-E72D297353CC}">
              <c16:uniqueId val="{00000000-2CA9-4291-B7C0-72C598E7111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44.51</c:v>
                </c:pt>
                <c:pt idx="3">
                  <c:v>225.85</c:v>
                </c:pt>
                <c:pt idx="4">
                  <c:v>40.89</c:v>
                </c:pt>
              </c:numCache>
            </c:numRef>
          </c:val>
          <c:smooth val="0"/>
          <c:extLst>
            <c:ext xmlns:c16="http://schemas.microsoft.com/office/drawing/2014/chart" uri="{C3380CC4-5D6E-409C-BE32-E72D297353CC}">
              <c16:uniqueId val="{00000001-2CA9-4291-B7C0-72C598E7111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162.75</c:v>
                </c:pt>
                <c:pt idx="3">
                  <c:v>163.79</c:v>
                </c:pt>
                <c:pt idx="4">
                  <c:v>68.2</c:v>
                </c:pt>
              </c:numCache>
            </c:numRef>
          </c:val>
          <c:extLst>
            <c:ext xmlns:c16="http://schemas.microsoft.com/office/drawing/2014/chart" uri="{C3380CC4-5D6E-409C-BE32-E72D297353CC}">
              <c16:uniqueId val="{00000000-7407-48F2-8EE0-F8E468A3BE2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150.30000000000001</c:v>
                </c:pt>
                <c:pt idx="3">
                  <c:v>45.1</c:v>
                </c:pt>
                <c:pt idx="4">
                  <c:v>126.98</c:v>
                </c:pt>
              </c:numCache>
            </c:numRef>
          </c:val>
          <c:smooth val="0"/>
          <c:extLst>
            <c:ext xmlns:c16="http://schemas.microsoft.com/office/drawing/2014/chart" uri="{C3380CC4-5D6E-409C-BE32-E72D297353CC}">
              <c16:uniqueId val="{00000001-7407-48F2-8EE0-F8E468A3BE2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C311-466A-A9CE-B6C7A804338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397.03</c:v>
                </c:pt>
                <c:pt idx="3">
                  <c:v>424.95</c:v>
                </c:pt>
                <c:pt idx="4">
                  <c:v>537.62</c:v>
                </c:pt>
              </c:numCache>
            </c:numRef>
          </c:val>
          <c:smooth val="0"/>
          <c:extLst>
            <c:ext xmlns:c16="http://schemas.microsoft.com/office/drawing/2014/chart" uri="{C3380CC4-5D6E-409C-BE32-E72D297353CC}">
              <c16:uniqueId val="{00000001-C311-466A-A9CE-B6C7A804338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65.41</c:v>
                </c:pt>
                <c:pt idx="3">
                  <c:v>71.66</c:v>
                </c:pt>
                <c:pt idx="4">
                  <c:v>74.48</c:v>
                </c:pt>
              </c:numCache>
            </c:numRef>
          </c:val>
          <c:extLst>
            <c:ext xmlns:c16="http://schemas.microsoft.com/office/drawing/2014/chart" uri="{C3380CC4-5D6E-409C-BE32-E72D297353CC}">
              <c16:uniqueId val="{00000000-03B6-40D6-8E9B-3586569C797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46.58</c:v>
                </c:pt>
                <c:pt idx="3">
                  <c:v>41.67</c:v>
                </c:pt>
                <c:pt idx="4">
                  <c:v>37.880000000000003</c:v>
                </c:pt>
              </c:numCache>
            </c:numRef>
          </c:val>
          <c:smooth val="0"/>
          <c:extLst>
            <c:ext xmlns:c16="http://schemas.microsoft.com/office/drawing/2014/chart" uri="{C3380CC4-5D6E-409C-BE32-E72D297353CC}">
              <c16:uniqueId val="{00000001-03B6-40D6-8E9B-3586569C797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278.89999999999998</c:v>
                </c:pt>
                <c:pt idx="3">
                  <c:v>253.85</c:v>
                </c:pt>
                <c:pt idx="4">
                  <c:v>246.76</c:v>
                </c:pt>
              </c:numCache>
            </c:numRef>
          </c:val>
          <c:extLst>
            <c:ext xmlns:c16="http://schemas.microsoft.com/office/drawing/2014/chart" uri="{C3380CC4-5D6E-409C-BE32-E72D297353CC}">
              <c16:uniqueId val="{00000000-21AF-46C8-9561-BC13EBF6F24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311.73</c:v>
                </c:pt>
                <c:pt idx="3">
                  <c:v>326.49</c:v>
                </c:pt>
                <c:pt idx="4">
                  <c:v>355.98</c:v>
                </c:pt>
              </c:numCache>
            </c:numRef>
          </c:val>
          <c:smooth val="0"/>
          <c:extLst>
            <c:ext xmlns:c16="http://schemas.microsoft.com/office/drawing/2014/chart" uri="{C3380CC4-5D6E-409C-BE32-E72D297353CC}">
              <c16:uniqueId val="{00000001-21AF-46C8-9561-BC13EBF6F24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formatCode="#,##0.00;&quot;△&quot;#,##0.00">
                  <c:v>0</c:v>
                </c:pt>
                <c:pt idx="3">
                  <c:v>98.93</c:v>
                </c:pt>
                <c:pt idx="4">
                  <c:v>71.12</c:v>
                </c:pt>
              </c:numCache>
            </c:numRef>
          </c:val>
          <c:extLst>
            <c:ext xmlns:c16="http://schemas.microsoft.com/office/drawing/2014/chart" uri="{C3380CC4-5D6E-409C-BE32-E72D297353CC}">
              <c16:uniqueId val="{00000000-462C-497F-A348-83ADFE741C5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56.76</c:v>
                </c:pt>
                <c:pt idx="3">
                  <c:v>58.02</c:v>
                </c:pt>
                <c:pt idx="4">
                  <c:v>71.180000000000007</c:v>
                </c:pt>
              </c:numCache>
            </c:numRef>
          </c:val>
          <c:smooth val="0"/>
          <c:extLst>
            <c:ext xmlns:c16="http://schemas.microsoft.com/office/drawing/2014/chart" uri="{C3380CC4-5D6E-409C-BE32-E72D297353CC}">
              <c16:uniqueId val="{00000001-462C-497F-A348-83ADFE741C5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79.349999999999994</c:v>
                </c:pt>
                <c:pt idx="3">
                  <c:v>73.77</c:v>
                </c:pt>
                <c:pt idx="4">
                  <c:v>73.13</c:v>
                </c:pt>
              </c:numCache>
            </c:numRef>
          </c:val>
          <c:extLst>
            <c:ext xmlns:c16="http://schemas.microsoft.com/office/drawing/2014/chart" uri="{C3380CC4-5D6E-409C-BE32-E72D297353CC}">
              <c16:uniqueId val="{00000000-CA68-4D88-9F87-76CFE8BBA45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66.88</c:v>
                </c:pt>
                <c:pt idx="3">
                  <c:v>63.66</c:v>
                </c:pt>
                <c:pt idx="4">
                  <c:v>70.92</c:v>
                </c:pt>
              </c:numCache>
            </c:numRef>
          </c:val>
          <c:smooth val="0"/>
          <c:extLst>
            <c:ext xmlns:c16="http://schemas.microsoft.com/office/drawing/2014/chart" uri="{C3380CC4-5D6E-409C-BE32-E72D297353CC}">
              <c16:uniqueId val="{00000001-CA68-4D88-9F87-76CFE8BBA45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51" zoomScale="70" zoomScaleNormal="7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2">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2">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0" t="str">
        <f>データ!H6</f>
        <v>宮城県　女川町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2">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K3</v>
      </c>
      <c r="X8" s="65"/>
      <c r="Y8" s="65"/>
      <c r="Z8" s="65"/>
      <c r="AA8" s="65"/>
      <c r="AB8" s="65"/>
      <c r="AC8" s="65"/>
      <c r="AD8" s="66" t="str">
        <f>データ!$M$6</f>
        <v>非設置</v>
      </c>
      <c r="AE8" s="66"/>
      <c r="AF8" s="66"/>
      <c r="AG8" s="66"/>
      <c r="AH8" s="66"/>
      <c r="AI8" s="66"/>
      <c r="AJ8" s="66"/>
      <c r="AK8" s="3"/>
      <c r="AL8" s="54">
        <f>データ!S6</f>
        <v>5810</v>
      </c>
      <c r="AM8" s="54"/>
      <c r="AN8" s="54"/>
      <c r="AO8" s="54"/>
      <c r="AP8" s="54"/>
      <c r="AQ8" s="54"/>
      <c r="AR8" s="54"/>
      <c r="AS8" s="54"/>
      <c r="AT8" s="53">
        <f>データ!T6</f>
        <v>65.349999999999994</v>
      </c>
      <c r="AU8" s="53"/>
      <c r="AV8" s="53"/>
      <c r="AW8" s="53"/>
      <c r="AX8" s="53"/>
      <c r="AY8" s="53"/>
      <c r="AZ8" s="53"/>
      <c r="BA8" s="53"/>
      <c r="BB8" s="53">
        <f>データ!U6</f>
        <v>88.91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2">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2">
      <c r="A10" s="2"/>
      <c r="B10" s="53" t="str">
        <f>データ!N6</f>
        <v>-</v>
      </c>
      <c r="C10" s="53"/>
      <c r="D10" s="53"/>
      <c r="E10" s="53"/>
      <c r="F10" s="53"/>
      <c r="G10" s="53"/>
      <c r="H10" s="53"/>
      <c r="I10" s="53">
        <f>データ!O6</f>
        <v>91.42</v>
      </c>
      <c r="J10" s="53"/>
      <c r="K10" s="53"/>
      <c r="L10" s="53"/>
      <c r="M10" s="53"/>
      <c r="N10" s="53"/>
      <c r="O10" s="53"/>
      <c r="P10" s="53">
        <f>データ!P6</f>
        <v>12.51</v>
      </c>
      <c r="Q10" s="53"/>
      <c r="R10" s="53"/>
      <c r="S10" s="53"/>
      <c r="T10" s="53"/>
      <c r="U10" s="53"/>
      <c r="V10" s="53"/>
      <c r="W10" s="53">
        <f>データ!Q6</f>
        <v>100</v>
      </c>
      <c r="X10" s="53"/>
      <c r="Y10" s="53"/>
      <c r="Z10" s="53"/>
      <c r="AA10" s="53"/>
      <c r="AB10" s="53"/>
      <c r="AC10" s="53"/>
      <c r="AD10" s="54">
        <f>データ!R6</f>
        <v>3520</v>
      </c>
      <c r="AE10" s="54"/>
      <c r="AF10" s="54"/>
      <c r="AG10" s="54"/>
      <c r="AH10" s="54"/>
      <c r="AI10" s="54"/>
      <c r="AJ10" s="54"/>
      <c r="AK10" s="2"/>
      <c r="AL10" s="54">
        <f>データ!V6</f>
        <v>722</v>
      </c>
      <c r="AM10" s="54"/>
      <c r="AN10" s="54"/>
      <c r="AO10" s="54"/>
      <c r="AP10" s="54"/>
      <c r="AQ10" s="54"/>
      <c r="AR10" s="54"/>
      <c r="AS10" s="54"/>
      <c r="AT10" s="53">
        <f>データ!W6</f>
        <v>0.37</v>
      </c>
      <c r="AU10" s="53"/>
      <c r="AV10" s="53"/>
      <c r="AW10" s="53"/>
      <c r="AX10" s="53"/>
      <c r="AY10" s="53"/>
      <c r="AZ10" s="53"/>
      <c r="BA10" s="53"/>
      <c r="BB10" s="53">
        <f>データ!X6</f>
        <v>1951.35</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2">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114</v>
      </c>
      <c r="BM16" s="80"/>
      <c r="BN16" s="80"/>
      <c r="BO16" s="80"/>
      <c r="BP16" s="80"/>
      <c r="BQ16" s="80"/>
      <c r="BR16" s="80"/>
      <c r="BS16" s="80"/>
      <c r="BT16" s="80"/>
      <c r="BU16" s="80"/>
      <c r="BV16" s="80"/>
      <c r="BW16" s="80"/>
      <c r="BX16" s="80"/>
      <c r="BY16" s="80"/>
      <c r="BZ16" s="8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YB6ltOl6JQqhy/IgUADtnuFux3R7GqGGzHNq7Zu3c7PqrFbRNgfGSfIobk40oSf05HWT54uJ880D2sXt/KIGNQ==" saltValue="tWHAqBkMYLYlEwlTUKB5k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45811</v>
      </c>
      <c r="D6" s="19">
        <f t="shared" si="3"/>
        <v>46</v>
      </c>
      <c r="E6" s="19">
        <f t="shared" si="3"/>
        <v>18</v>
      </c>
      <c r="F6" s="19">
        <f t="shared" si="3"/>
        <v>0</v>
      </c>
      <c r="G6" s="19">
        <f t="shared" si="3"/>
        <v>0</v>
      </c>
      <c r="H6" s="19" t="str">
        <f t="shared" si="3"/>
        <v>宮城県　女川町</v>
      </c>
      <c r="I6" s="19" t="str">
        <f t="shared" si="3"/>
        <v>法適用</v>
      </c>
      <c r="J6" s="19" t="str">
        <f t="shared" si="3"/>
        <v>下水道事業</v>
      </c>
      <c r="K6" s="19" t="str">
        <f t="shared" si="3"/>
        <v>特定地域生活排水処理</v>
      </c>
      <c r="L6" s="19" t="str">
        <f t="shared" si="3"/>
        <v>K3</v>
      </c>
      <c r="M6" s="19" t="str">
        <f t="shared" si="3"/>
        <v>非設置</v>
      </c>
      <c r="N6" s="20" t="str">
        <f t="shared" si="3"/>
        <v>-</v>
      </c>
      <c r="O6" s="20">
        <f t="shared" si="3"/>
        <v>91.42</v>
      </c>
      <c r="P6" s="20">
        <f t="shared" si="3"/>
        <v>12.51</v>
      </c>
      <c r="Q6" s="20">
        <f t="shared" si="3"/>
        <v>100</v>
      </c>
      <c r="R6" s="20">
        <f t="shared" si="3"/>
        <v>3520</v>
      </c>
      <c r="S6" s="20">
        <f t="shared" si="3"/>
        <v>5810</v>
      </c>
      <c r="T6" s="20">
        <f t="shared" si="3"/>
        <v>65.349999999999994</v>
      </c>
      <c r="U6" s="20">
        <f t="shared" si="3"/>
        <v>88.91</v>
      </c>
      <c r="V6" s="20">
        <f t="shared" si="3"/>
        <v>722</v>
      </c>
      <c r="W6" s="20">
        <f t="shared" si="3"/>
        <v>0.37</v>
      </c>
      <c r="X6" s="20">
        <f t="shared" si="3"/>
        <v>1951.35</v>
      </c>
      <c r="Y6" s="21" t="str">
        <f>IF(Y7="",NA(),Y7)</f>
        <v>-</v>
      </c>
      <c r="Z6" s="21" t="str">
        <f t="shared" ref="Z6:AH6" si="4">IF(Z7="",NA(),Z7)</f>
        <v>-</v>
      </c>
      <c r="AA6" s="21">
        <f t="shared" si="4"/>
        <v>98.36</v>
      </c>
      <c r="AB6" s="21">
        <f t="shared" si="4"/>
        <v>97.36</v>
      </c>
      <c r="AC6" s="21">
        <f t="shared" si="4"/>
        <v>98.04</v>
      </c>
      <c r="AD6" s="21" t="str">
        <f t="shared" si="4"/>
        <v>-</v>
      </c>
      <c r="AE6" s="21" t="str">
        <f t="shared" si="4"/>
        <v>-</v>
      </c>
      <c r="AF6" s="21">
        <f t="shared" si="4"/>
        <v>101.83</v>
      </c>
      <c r="AG6" s="21">
        <f t="shared" si="4"/>
        <v>95.1</v>
      </c>
      <c r="AH6" s="21">
        <f t="shared" si="4"/>
        <v>105.56</v>
      </c>
      <c r="AI6" s="20" t="str">
        <f>IF(AI7="","",IF(AI7="-","【-】","【"&amp;SUBSTITUTE(TEXT(AI7,"#,##0.00"),"-","△")&amp;"】"))</f>
        <v>【100.06】</v>
      </c>
      <c r="AJ6" s="21" t="str">
        <f>IF(AJ7="",NA(),AJ7)</f>
        <v>-</v>
      </c>
      <c r="AK6" s="21" t="str">
        <f t="shared" ref="AK6:AS6" si="5">IF(AK7="",NA(),AK7)</f>
        <v>-</v>
      </c>
      <c r="AL6" s="21">
        <f t="shared" si="5"/>
        <v>4.1399999999999997</v>
      </c>
      <c r="AM6" s="21">
        <f t="shared" si="5"/>
        <v>10.31</v>
      </c>
      <c r="AN6" s="21">
        <f t="shared" si="5"/>
        <v>14.91</v>
      </c>
      <c r="AO6" s="21" t="str">
        <f t="shared" si="5"/>
        <v>-</v>
      </c>
      <c r="AP6" s="21" t="str">
        <f t="shared" si="5"/>
        <v>-</v>
      </c>
      <c r="AQ6" s="21">
        <f t="shared" si="5"/>
        <v>44.51</v>
      </c>
      <c r="AR6" s="21">
        <f t="shared" si="5"/>
        <v>225.85</v>
      </c>
      <c r="AS6" s="21">
        <f t="shared" si="5"/>
        <v>40.89</v>
      </c>
      <c r="AT6" s="20" t="str">
        <f>IF(AT7="","",IF(AT7="-","【-】","【"&amp;SUBSTITUTE(TEXT(AT7,"#,##0.00"),"-","△")&amp;"】"))</f>
        <v>【84.61】</v>
      </c>
      <c r="AU6" s="21" t="str">
        <f>IF(AU7="",NA(),AU7)</f>
        <v>-</v>
      </c>
      <c r="AV6" s="21" t="str">
        <f t="shared" ref="AV6:BD6" si="6">IF(AV7="",NA(),AV7)</f>
        <v>-</v>
      </c>
      <c r="AW6" s="21">
        <f t="shared" si="6"/>
        <v>162.75</v>
      </c>
      <c r="AX6" s="21">
        <f t="shared" si="6"/>
        <v>163.79</v>
      </c>
      <c r="AY6" s="21">
        <f t="shared" si="6"/>
        <v>68.2</v>
      </c>
      <c r="AZ6" s="21" t="str">
        <f t="shared" si="6"/>
        <v>-</v>
      </c>
      <c r="BA6" s="21" t="str">
        <f t="shared" si="6"/>
        <v>-</v>
      </c>
      <c r="BB6" s="21">
        <f t="shared" si="6"/>
        <v>150.30000000000001</v>
      </c>
      <c r="BC6" s="21">
        <f t="shared" si="6"/>
        <v>45.1</v>
      </c>
      <c r="BD6" s="21">
        <f t="shared" si="6"/>
        <v>126.98</v>
      </c>
      <c r="BE6" s="20" t="str">
        <f>IF(BE7="","",IF(BE7="-","【-】","【"&amp;SUBSTITUTE(TEXT(BE7,"#,##0.00"),"-","△")&amp;"】"))</f>
        <v>【106.63】</v>
      </c>
      <c r="BF6" s="21" t="str">
        <f>IF(BF7="",NA(),BF7)</f>
        <v>-</v>
      </c>
      <c r="BG6" s="21" t="str">
        <f t="shared" ref="BG6:BO6" si="7">IF(BG7="",NA(),BG7)</f>
        <v>-</v>
      </c>
      <c r="BH6" s="20">
        <f t="shared" si="7"/>
        <v>0</v>
      </c>
      <c r="BI6" s="20">
        <f t="shared" si="7"/>
        <v>0</v>
      </c>
      <c r="BJ6" s="20">
        <f t="shared" si="7"/>
        <v>0</v>
      </c>
      <c r="BK6" s="21" t="str">
        <f t="shared" si="7"/>
        <v>-</v>
      </c>
      <c r="BL6" s="21" t="str">
        <f t="shared" si="7"/>
        <v>-</v>
      </c>
      <c r="BM6" s="21">
        <f t="shared" si="7"/>
        <v>397.03</v>
      </c>
      <c r="BN6" s="21">
        <f t="shared" si="7"/>
        <v>424.95</v>
      </c>
      <c r="BO6" s="21">
        <f t="shared" si="7"/>
        <v>537.62</v>
      </c>
      <c r="BP6" s="20" t="str">
        <f>IF(BP7="","",IF(BP7="-","【-】","【"&amp;SUBSTITUTE(TEXT(BP7,"#,##0.00"),"-","△")&amp;"】"))</f>
        <v>【386.06】</v>
      </c>
      <c r="BQ6" s="21" t="str">
        <f>IF(BQ7="",NA(),BQ7)</f>
        <v>-</v>
      </c>
      <c r="BR6" s="21" t="str">
        <f t="shared" ref="BR6:BZ6" si="8">IF(BR7="",NA(),BR7)</f>
        <v>-</v>
      </c>
      <c r="BS6" s="21">
        <f t="shared" si="8"/>
        <v>65.41</v>
      </c>
      <c r="BT6" s="21">
        <f t="shared" si="8"/>
        <v>71.66</v>
      </c>
      <c r="BU6" s="21">
        <f t="shared" si="8"/>
        <v>74.48</v>
      </c>
      <c r="BV6" s="21" t="str">
        <f t="shared" si="8"/>
        <v>-</v>
      </c>
      <c r="BW6" s="21" t="str">
        <f t="shared" si="8"/>
        <v>-</v>
      </c>
      <c r="BX6" s="21">
        <f t="shared" si="8"/>
        <v>46.58</v>
      </c>
      <c r="BY6" s="21">
        <f t="shared" si="8"/>
        <v>41.67</v>
      </c>
      <c r="BZ6" s="21">
        <f t="shared" si="8"/>
        <v>37.880000000000003</v>
      </c>
      <c r="CA6" s="20" t="str">
        <f>IF(CA7="","",IF(CA7="-","【-】","【"&amp;SUBSTITUTE(TEXT(CA7,"#,##0.00"),"-","△")&amp;"】"))</f>
        <v>【51.14】</v>
      </c>
      <c r="CB6" s="21" t="str">
        <f>IF(CB7="",NA(),CB7)</f>
        <v>-</v>
      </c>
      <c r="CC6" s="21" t="str">
        <f t="shared" ref="CC6:CK6" si="9">IF(CC7="",NA(),CC7)</f>
        <v>-</v>
      </c>
      <c r="CD6" s="21">
        <f t="shared" si="9"/>
        <v>278.89999999999998</v>
      </c>
      <c r="CE6" s="21">
        <f t="shared" si="9"/>
        <v>253.85</v>
      </c>
      <c r="CF6" s="21">
        <f t="shared" si="9"/>
        <v>246.76</v>
      </c>
      <c r="CG6" s="21" t="str">
        <f t="shared" si="9"/>
        <v>-</v>
      </c>
      <c r="CH6" s="21" t="str">
        <f t="shared" si="9"/>
        <v>-</v>
      </c>
      <c r="CI6" s="21">
        <f t="shared" si="9"/>
        <v>311.73</v>
      </c>
      <c r="CJ6" s="21">
        <f t="shared" si="9"/>
        <v>326.49</v>
      </c>
      <c r="CK6" s="21">
        <f t="shared" si="9"/>
        <v>355.98</v>
      </c>
      <c r="CL6" s="20" t="str">
        <f>IF(CL7="","",IF(CL7="-","【-】","【"&amp;SUBSTITUTE(TEXT(CL7,"#,##0.00"),"-","△")&amp;"】"))</f>
        <v>【329.31】</v>
      </c>
      <c r="CM6" s="21" t="str">
        <f>IF(CM7="",NA(),CM7)</f>
        <v>-</v>
      </c>
      <c r="CN6" s="21" t="str">
        <f t="shared" ref="CN6:CV6" si="10">IF(CN7="",NA(),CN7)</f>
        <v>-</v>
      </c>
      <c r="CO6" s="20">
        <f t="shared" si="10"/>
        <v>0</v>
      </c>
      <c r="CP6" s="21">
        <f t="shared" si="10"/>
        <v>98.93</v>
      </c>
      <c r="CQ6" s="21">
        <f t="shared" si="10"/>
        <v>71.12</v>
      </c>
      <c r="CR6" s="21" t="str">
        <f t="shared" si="10"/>
        <v>-</v>
      </c>
      <c r="CS6" s="21" t="str">
        <f t="shared" si="10"/>
        <v>-</v>
      </c>
      <c r="CT6" s="21">
        <f t="shared" si="10"/>
        <v>56.76</v>
      </c>
      <c r="CU6" s="21">
        <f t="shared" si="10"/>
        <v>58.02</v>
      </c>
      <c r="CV6" s="21">
        <f t="shared" si="10"/>
        <v>71.180000000000007</v>
      </c>
      <c r="CW6" s="20" t="str">
        <f>IF(CW7="","",IF(CW7="-","【-】","【"&amp;SUBSTITUTE(TEXT(CW7,"#,##0.00"),"-","△")&amp;"】"))</f>
        <v>【54.37】</v>
      </c>
      <c r="CX6" s="21" t="str">
        <f>IF(CX7="",NA(),CX7)</f>
        <v>-</v>
      </c>
      <c r="CY6" s="21" t="str">
        <f t="shared" ref="CY6:DG6" si="11">IF(CY7="",NA(),CY7)</f>
        <v>-</v>
      </c>
      <c r="CZ6" s="21">
        <f t="shared" si="11"/>
        <v>79.349999999999994</v>
      </c>
      <c r="DA6" s="21">
        <f t="shared" si="11"/>
        <v>73.77</v>
      </c>
      <c r="DB6" s="21">
        <f t="shared" si="11"/>
        <v>73.13</v>
      </c>
      <c r="DC6" s="21" t="str">
        <f t="shared" si="11"/>
        <v>-</v>
      </c>
      <c r="DD6" s="21" t="str">
        <f t="shared" si="11"/>
        <v>-</v>
      </c>
      <c r="DE6" s="21">
        <f t="shared" si="11"/>
        <v>66.88</v>
      </c>
      <c r="DF6" s="21">
        <f t="shared" si="11"/>
        <v>63.66</v>
      </c>
      <c r="DG6" s="21">
        <f t="shared" si="11"/>
        <v>70.92</v>
      </c>
      <c r="DH6" s="20" t="str">
        <f>IF(DH7="","",IF(DH7="-","【-】","【"&amp;SUBSTITUTE(TEXT(DH7,"#,##0.00"),"-","△")&amp;"】"))</f>
        <v>【84.89】</v>
      </c>
      <c r="DI6" s="21" t="str">
        <f>IF(DI7="",NA(),DI7)</f>
        <v>-</v>
      </c>
      <c r="DJ6" s="21" t="str">
        <f t="shared" ref="DJ6:DR6" si="12">IF(DJ7="",NA(),DJ7)</f>
        <v>-</v>
      </c>
      <c r="DK6" s="21">
        <f t="shared" si="12"/>
        <v>4.8600000000000003</v>
      </c>
      <c r="DL6" s="21">
        <f t="shared" si="12"/>
        <v>9.73</v>
      </c>
      <c r="DM6" s="21">
        <f t="shared" si="12"/>
        <v>14.27</v>
      </c>
      <c r="DN6" s="21" t="str">
        <f t="shared" si="12"/>
        <v>-</v>
      </c>
      <c r="DO6" s="21" t="str">
        <f t="shared" si="12"/>
        <v>-</v>
      </c>
      <c r="DP6" s="21">
        <f t="shared" si="12"/>
        <v>16.75</v>
      </c>
      <c r="DQ6" s="21">
        <f t="shared" si="12"/>
        <v>19.34</v>
      </c>
      <c r="DR6" s="21">
        <f t="shared" si="12"/>
        <v>18.09</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45811</v>
      </c>
      <c r="D7" s="23">
        <v>46</v>
      </c>
      <c r="E7" s="23">
        <v>18</v>
      </c>
      <c r="F7" s="23">
        <v>0</v>
      </c>
      <c r="G7" s="23">
        <v>0</v>
      </c>
      <c r="H7" s="23" t="s">
        <v>95</v>
      </c>
      <c r="I7" s="23" t="s">
        <v>96</v>
      </c>
      <c r="J7" s="23" t="s">
        <v>97</v>
      </c>
      <c r="K7" s="23" t="s">
        <v>98</v>
      </c>
      <c r="L7" s="23" t="s">
        <v>99</v>
      </c>
      <c r="M7" s="23" t="s">
        <v>100</v>
      </c>
      <c r="N7" s="24" t="s">
        <v>101</v>
      </c>
      <c r="O7" s="24">
        <v>91.42</v>
      </c>
      <c r="P7" s="24">
        <v>12.51</v>
      </c>
      <c r="Q7" s="24">
        <v>100</v>
      </c>
      <c r="R7" s="24">
        <v>3520</v>
      </c>
      <c r="S7" s="24">
        <v>5810</v>
      </c>
      <c r="T7" s="24">
        <v>65.349999999999994</v>
      </c>
      <c r="U7" s="24">
        <v>88.91</v>
      </c>
      <c r="V7" s="24">
        <v>722</v>
      </c>
      <c r="W7" s="24">
        <v>0.37</v>
      </c>
      <c r="X7" s="24">
        <v>1951.35</v>
      </c>
      <c r="Y7" s="24" t="s">
        <v>101</v>
      </c>
      <c r="Z7" s="24" t="s">
        <v>101</v>
      </c>
      <c r="AA7" s="24">
        <v>98.36</v>
      </c>
      <c r="AB7" s="24">
        <v>97.36</v>
      </c>
      <c r="AC7" s="24">
        <v>98.04</v>
      </c>
      <c r="AD7" s="24" t="s">
        <v>101</v>
      </c>
      <c r="AE7" s="24" t="s">
        <v>101</v>
      </c>
      <c r="AF7" s="24">
        <v>101.83</v>
      </c>
      <c r="AG7" s="24">
        <v>95.1</v>
      </c>
      <c r="AH7" s="24">
        <v>105.56</v>
      </c>
      <c r="AI7" s="24">
        <v>100.06</v>
      </c>
      <c r="AJ7" s="24" t="s">
        <v>101</v>
      </c>
      <c r="AK7" s="24" t="s">
        <v>101</v>
      </c>
      <c r="AL7" s="24">
        <v>4.1399999999999997</v>
      </c>
      <c r="AM7" s="24">
        <v>10.31</v>
      </c>
      <c r="AN7" s="24">
        <v>14.91</v>
      </c>
      <c r="AO7" s="24" t="s">
        <v>101</v>
      </c>
      <c r="AP7" s="24" t="s">
        <v>101</v>
      </c>
      <c r="AQ7" s="24">
        <v>44.51</v>
      </c>
      <c r="AR7" s="24">
        <v>225.85</v>
      </c>
      <c r="AS7" s="24">
        <v>40.89</v>
      </c>
      <c r="AT7" s="24">
        <v>84.61</v>
      </c>
      <c r="AU7" s="24" t="s">
        <v>101</v>
      </c>
      <c r="AV7" s="24" t="s">
        <v>101</v>
      </c>
      <c r="AW7" s="24">
        <v>162.75</v>
      </c>
      <c r="AX7" s="24">
        <v>163.79</v>
      </c>
      <c r="AY7" s="24">
        <v>68.2</v>
      </c>
      <c r="AZ7" s="24" t="s">
        <v>101</v>
      </c>
      <c r="BA7" s="24" t="s">
        <v>101</v>
      </c>
      <c r="BB7" s="24">
        <v>150.30000000000001</v>
      </c>
      <c r="BC7" s="24">
        <v>45.1</v>
      </c>
      <c r="BD7" s="24">
        <v>126.98</v>
      </c>
      <c r="BE7" s="24">
        <v>106.63</v>
      </c>
      <c r="BF7" s="24" t="s">
        <v>101</v>
      </c>
      <c r="BG7" s="24" t="s">
        <v>101</v>
      </c>
      <c r="BH7" s="24">
        <v>0</v>
      </c>
      <c r="BI7" s="24">
        <v>0</v>
      </c>
      <c r="BJ7" s="24">
        <v>0</v>
      </c>
      <c r="BK7" s="24" t="s">
        <v>101</v>
      </c>
      <c r="BL7" s="24" t="s">
        <v>101</v>
      </c>
      <c r="BM7" s="24">
        <v>397.03</v>
      </c>
      <c r="BN7" s="24">
        <v>424.95</v>
      </c>
      <c r="BO7" s="24">
        <v>537.62</v>
      </c>
      <c r="BP7" s="24">
        <v>386.06</v>
      </c>
      <c r="BQ7" s="24" t="s">
        <v>101</v>
      </c>
      <c r="BR7" s="24" t="s">
        <v>101</v>
      </c>
      <c r="BS7" s="24">
        <v>65.41</v>
      </c>
      <c r="BT7" s="24">
        <v>71.66</v>
      </c>
      <c r="BU7" s="24">
        <v>74.48</v>
      </c>
      <c r="BV7" s="24" t="s">
        <v>101</v>
      </c>
      <c r="BW7" s="24" t="s">
        <v>101</v>
      </c>
      <c r="BX7" s="24">
        <v>46.58</v>
      </c>
      <c r="BY7" s="24">
        <v>41.67</v>
      </c>
      <c r="BZ7" s="24">
        <v>37.880000000000003</v>
      </c>
      <c r="CA7" s="24">
        <v>51.14</v>
      </c>
      <c r="CB7" s="24" t="s">
        <v>101</v>
      </c>
      <c r="CC7" s="24" t="s">
        <v>101</v>
      </c>
      <c r="CD7" s="24">
        <v>278.89999999999998</v>
      </c>
      <c r="CE7" s="24">
        <v>253.85</v>
      </c>
      <c r="CF7" s="24">
        <v>246.76</v>
      </c>
      <c r="CG7" s="24" t="s">
        <v>101</v>
      </c>
      <c r="CH7" s="24" t="s">
        <v>101</v>
      </c>
      <c r="CI7" s="24">
        <v>311.73</v>
      </c>
      <c r="CJ7" s="24">
        <v>326.49</v>
      </c>
      <c r="CK7" s="24">
        <v>355.98</v>
      </c>
      <c r="CL7" s="24">
        <v>329.31</v>
      </c>
      <c r="CM7" s="24" t="s">
        <v>101</v>
      </c>
      <c r="CN7" s="24" t="s">
        <v>101</v>
      </c>
      <c r="CO7" s="24">
        <v>0</v>
      </c>
      <c r="CP7" s="24">
        <v>98.93</v>
      </c>
      <c r="CQ7" s="24">
        <v>71.12</v>
      </c>
      <c r="CR7" s="24" t="s">
        <v>101</v>
      </c>
      <c r="CS7" s="24" t="s">
        <v>101</v>
      </c>
      <c r="CT7" s="24">
        <v>56.76</v>
      </c>
      <c r="CU7" s="24">
        <v>58.02</v>
      </c>
      <c r="CV7" s="24">
        <v>71.180000000000007</v>
      </c>
      <c r="CW7" s="24">
        <v>54.37</v>
      </c>
      <c r="CX7" s="24" t="s">
        <v>101</v>
      </c>
      <c r="CY7" s="24" t="s">
        <v>101</v>
      </c>
      <c r="CZ7" s="24">
        <v>79.349999999999994</v>
      </c>
      <c r="DA7" s="24">
        <v>73.77</v>
      </c>
      <c r="DB7" s="24">
        <v>73.13</v>
      </c>
      <c r="DC7" s="24" t="s">
        <v>101</v>
      </c>
      <c r="DD7" s="24" t="s">
        <v>101</v>
      </c>
      <c r="DE7" s="24">
        <v>66.88</v>
      </c>
      <c r="DF7" s="24">
        <v>63.66</v>
      </c>
      <c r="DG7" s="24">
        <v>70.92</v>
      </c>
      <c r="DH7" s="24">
        <v>84.89</v>
      </c>
      <c r="DI7" s="24" t="s">
        <v>101</v>
      </c>
      <c r="DJ7" s="24" t="s">
        <v>101</v>
      </c>
      <c r="DK7" s="24">
        <v>4.8600000000000003</v>
      </c>
      <c r="DL7" s="24">
        <v>9.73</v>
      </c>
      <c r="DM7" s="24">
        <v>14.27</v>
      </c>
      <c r="DN7" s="24" t="s">
        <v>101</v>
      </c>
      <c r="DO7" s="24" t="s">
        <v>101</v>
      </c>
      <c r="DP7" s="24">
        <v>16.75</v>
      </c>
      <c r="DQ7" s="24">
        <v>19.34</v>
      </c>
      <c r="DR7" s="24">
        <v>18.09</v>
      </c>
      <c r="DS7" s="24">
        <v>26.38</v>
      </c>
      <c r="DT7" s="24" t="s">
        <v>101</v>
      </c>
      <c r="DU7" s="24" t="s">
        <v>101</v>
      </c>
      <c r="DV7" s="24" t="s">
        <v>101</v>
      </c>
      <c r="DW7" s="24" t="s">
        <v>101</v>
      </c>
      <c r="DX7" s="24" t="s">
        <v>101</v>
      </c>
      <c r="DY7" s="24" t="s">
        <v>101</v>
      </c>
      <c r="DZ7" s="24" t="s">
        <v>101</v>
      </c>
      <c r="EA7" s="24" t="s">
        <v>101</v>
      </c>
      <c r="EB7" s="24" t="s">
        <v>101</v>
      </c>
      <c r="EC7" s="24" t="s">
        <v>101</v>
      </c>
      <c r="ED7" s="24" t="s">
        <v>101</v>
      </c>
      <c r="EE7" s="24" t="s">
        <v>101</v>
      </c>
      <c r="EF7" s="24" t="s">
        <v>101</v>
      </c>
      <c r="EG7" s="24" t="s">
        <v>101</v>
      </c>
      <c r="EH7" s="24" t="s">
        <v>101</v>
      </c>
      <c r="EI7" s="24" t="s">
        <v>101</v>
      </c>
      <c r="EJ7" s="24" t="s">
        <v>101</v>
      </c>
      <c r="EK7" s="24" t="s">
        <v>101</v>
      </c>
      <c r="EL7" s="24" t="s">
        <v>101</v>
      </c>
      <c r="EM7" s="24" t="s">
        <v>101</v>
      </c>
      <c r="EN7" s="24" t="s">
        <v>101</v>
      </c>
      <c r="EO7" s="24" t="s">
        <v>101</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110</v>
      </c>
      <c r="D13" t="s">
        <v>109</v>
      </c>
      <c r="E13" t="s">
        <v>110</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2026-01-21T08:11:40Z</cp:lastPrinted>
  <dcterms:created xsi:type="dcterms:W3CDTF">2025-12-23T06:29:14Z</dcterms:created>
  <dcterms:modified xsi:type="dcterms:W3CDTF">2026-01-21T08:11:41Z</dcterms:modified>
  <cp:category/>
</cp:coreProperties>
</file>