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lgfl01\上下水道課\R07\A R07_ 総括\06 財務\11 経営比較分析表\"/>
    </mc:Choice>
  </mc:AlternateContent>
  <xr:revisionPtr revIDLastSave="0" documentId="13_ncr:1_{8E9B7462-6F1F-45D2-A11C-ADB1F6D627FC}" xr6:coauthVersionLast="47" xr6:coauthVersionMax="47" xr10:uidLastSave="{00000000-0000-0000-0000-000000000000}"/>
  <workbookProtection workbookAlgorithmName="SHA-512" workbookHashValue="qN8Unynh4sKGqYjRUnNmgNMfHEY3tUTCxVuuV1tlVHNPbKOe4Cr4q9/ISwxHoc/jImlJu9vKrkjlkih+iDxcSw==" workbookSaltValue="+O5DeEHSRp2MVrQmKGrEoA==" workbookSpinCount="100000" lockStructure="1"/>
  <bookViews>
    <workbookView xWindow="-120" yWindow="-163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BB10" i="4"/>
  <c r="AT10" i="4"/>
  <c r="P10" i="4"/>
  <c r="W8" i="4"/>
  <c r="P8" i="4"/>
  <c r="B6" i="4"/>
</calcChain>
</file>

<file path=xl/sharedStrings.xml><?xml version="1.0" encoding="utf-8"?>
<sst xmlns="http://schemas.openxmlformats.org/spreadsheetml/2006/main" count="278" uniqueCount="116">
  <si>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</si>
  <si>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</si>
  <si>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</si>
  <si>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</si>
  <si>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</si>
  <si>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</si>
  <si>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</si>
  <si>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</si>
  <si>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</si>
  <si>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</si>
  <si>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</si>
  <si>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</si>
  <si>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</si>
  <si>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</si>
  <si>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</si>
  <si>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</si>
  <si>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</si>
  <si>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</si>
  <si>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</si>
  <si>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</si>
  <si>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</si>
  <si>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</si>
  <si>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</si>
  <si>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</si>
  <si>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</si>
  <si>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</si>
  <si>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</si>
  <si>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</si>
  <si>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</si>
  <si>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</si>
  <si>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</si>
  <si>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</si>
  <si>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</si>
  <si>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</si>
  <si>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</si>
  <si>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</si>
  <si>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</si>
  <si>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</si>
  <si>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</si>
  <si>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</si>
  <si>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</si>
  <si>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</si>
  <si>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</si>
  <si>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</si>
  <si>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</si>
  <si>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</si>
  <si>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</si>
  <si>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</si>
  <si>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</si>
  <si>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</si>
  <si>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</si>
  <si>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</si>
  <si>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</si>
  <si>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</si>
  <si>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</si>
  <si>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</si>
  <si>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</si>
  <si>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</si>
  <si>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</si>
  <si>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</si>
  <si>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</si>
  <si>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</si>
  <si>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</si>
  <si>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</si>
  <si>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</si>
  <si>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</si>
  <si>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</si>
  <si>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</si>
  <si>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</si>
  <si>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</si>
  <si>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</si>
  <si>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</si>
  <si>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</si>
  <si>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</si>
  <si>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</si>
  <si>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</si>
  <si>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</si>
  <si>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</si>
  <si>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</si>
  <si>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</si>
  <si>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</si>
  <si>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</si>
  <si>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</si>
  <si>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</si>
  <si>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</si>
  <si>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</si>
  <si>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</si>
  <si>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</si>
  <si>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</si>
  <si>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</si>
  <si>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</si>
  <si>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</si>
  <si>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</si>
  <si>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</si>
  <si>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</si>
  <si>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</si>
  <si>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女川町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</si>
  <si>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</si>
  <si>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</si>
  <si>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</si>
  <si>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</si>
  <si>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</si>
  <si>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</si>
  <si>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</si>
  <si>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</si>
  <si>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</si>
  <si>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</si>
  <si>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</si>
  <si>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</si>
  <si>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</si>
  <si>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</si>
  <si>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</si>
  <si>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</si>
  <si>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東日本大震災による影響で新しい施設が多く、また、使用者数の減少もあり一般会計への依存度が高い状況である。今後の施設更新資金の確保が喫緊の課題となっている。
しかし、社会情勢を見ると他の値上がりにより生活コストの増大しているので、料金改定については可能な限り抑制すべき状況である。
このことから、料金改定のほかに他の財源確保や費用削減を一層進める必要がある。</t>
    <rPh sb="87" eb="88">
      <t>ミ</t>
    </rPh>
    <rPh sb="90" eb="91">
      <t>タ</t>
    </rPh>
    <rPh sb="92" eb="94">
      <t>ネア</t>
    </rPh>
    <rPh sb="157" eb="159">
      <t>ザイゲン</t>
    </rPh>
    <phoneticPr fontId="4"/>
  </si>
  <si>
    <t>東日本大震災により被災した施設の復旧事業が完了した。また老朽管に関する計画は令和５年度完成した。令和８年度以降適切な維持管理をするとともに順次更新を実施する予定である。</t>
    <rPh sb="28" eb="31">
      <t>ロウキュウカン</t>
    </rPh>
    <rPh sb="32" eb="33">
      <t>カン</t>
    </rPh>
    <rPh sb="35" eb="37">
      <t>ケイカク</t>
    </rPh>
    <rPh sb="38" eb="40">
      <t>レイワ</t>
    </rPh>
    <rPh sb="41" eb="43">
      <t>ネンド</t>
    </rPh>
    <rPh sb="43" eb="45">
      <t>カンセイ</t>
    </rPh>
    <rPh sb="48" eb="50">
      <t>レイワ</t>
    </rPh>
    <rPh sb="51" eb="53">
      <t>ネンド</t>
    </rPh>
    <rPh sb="53" eb="55">
      <t>イコウ</t>
    </rPh>
    <rPh sb="55" eb="57">
      <t>テキセツ</t>
    </rPh>
    <rPh sb="58" eb="62">
      <t>イジカンリ</t>
    </rPh>
    <rPh sb="69" eb="71">
      <t>ジュンジ</t>
    </rPh>
    <rPh sb="71" eb="73">
      <t>コウシン</t>
    </rPh>
    <rPh sb="74" eb="76">
      <t>ジッシ</t>
    </rPh>
    <rPh sb="78" eb="80">
      <t>ヨテイ</t>
    </rPh>
    <phoneticPr fontId="4"/>
  </si>
  <si>
    <t>①水道事業から下水道事業に移った人員の増による経費増加による赤字である。また法定外の点検業務の削減をし費用削減を進める。
②下水道特別会計から引き継いだ資産の減価償却に見合う赤字補填を受けていないことによる増加で、今後、一般会計から補填が受けられるように引き続き協議する。
③②の協議を進めるとともに、引き続き流動負債となる建設改良費や企業債の抑制に努める。
④他団体と比較しても事業規模に対し企業債残高が多い状況で使用者も減少傾向であることから投資規模の縮小等により改善を図る。
⑤他団体に比べ回収率は高いものの引き続き経費見直しなど改善に努める。
⑥令和５年度に水道事業から下水道事業に移った人員の増による費用増である。その他の経費の動向を注視し費用削減を進める。また、流域関係市と連携を図り費用削減に努める。
⑦本町内に施設はない。
⑧水洗化率の向上のため引き続き啓発活動を実施する。</t>
    <rPh sb="1" eb="5">
      <t>スイドウジギョウ</t>
    </rPh>
    <rPh sb="7" eb="12">
      <t>ゲスイドウジギョウ</t>
    </rPh>
    <rPh sb="13" eb="14">
      <t>ウツ</t>
    </rPh>
    <rPh sb="16" eb="18">
      <t>ジンイン</t>
    </rPh>
    <rPh sb="19" eb="20">
      <t>ゾウ</t>
    </rPh>
    <rPh sb="23" eb="27">
      <t>ケイヒゾウカ</t>
    </rPh>
    <rPh sb="30" eb="32">
      <t>アカジ</t>
    </rPh>
    <rPh sb="42" eb="46">
      <t>テンケンギョウム</t>
    </rPh>
    <rPh sb="47" eb="49">
      <t>サクゲン</t>
    </rPh>
    <rPh sb="62" eb="69">
      <t>ゲスイドウトクベツカイケイ</t>
    </rPh>
    <rPh sb="71" eb="72">
      <t>ヒ</t>
    </rPh>
    <rPh sb="73" eb="74">
      <t>ツ</t>
    </rPh>
    <rPh sb="76" eb="78">
      <t>シサン</t>
    </rPh>
    <rPh sb="79" eb="83">
      <t>ゲンカショウキャク</t>
    </rPh>
    <rPh sb="84" eb="86">
      <t>ミア</t>
    </rPh>
    <rPh sb="87" eb="91">
      <t>アカジホテン</t>
    </rPh>
    <rPh sb="92" eb="93">
      <t>ウ</t>
    </rPh>
    <rPh sb="103" eb="105">
      <t>ゾウカ</t>
    </rPh>
    <rPh sb="107" eb="109">
      <t>コンゴ</t>
    </rPh>
    <rPh sb="110" eb="114">
      <t>イッパンカイケイ</t>
    </rPh>
    <rPh sb="116" eb="118">
      <t>ホテン</t>
    </rPh>
    <rPh sb="119" eb="120">
      <t>ウ</t>
    </rPh>
    <rPh sb="127" eb="128">
      <t>ヒ</t>
    </rPh>
    <rPh sb="129" eb="130">
      <t>ツヅ</t>
    </rPh>
    <rPh sb="131" eb="133">
      <t>キョウギ</t>
    </rPh>
    <rPh sb="140" eb="142">
      <t>キョウギ</t>
    </rPh>
    <rPh sb="143" eb="144">
      <t>スス</t>
    </rPh>
    <rPh sb="277" eb="279">
      <t>レイワ</t>
    </rPh>
    <rPh sb="280" eb="282">
      <t>ネンド</t>
    </rPh>
    <rPh sb="305" eb="308">
      <t>ヒヨウゾウ</t>
    </rPh>
    <rPh sb="314" eb="315">
      <t>タ</t>
    </rPh>
    <rPh sb="325" eb="329">
      <t>ヒヨウサクゲン</t>
    </rPh>
    <rPh sb="330" eb="331">
      <t>スス</t>
    </rPh>
    <rPh sb="348" eb="350">
      <t>ヒヨウ</t>
    </rPh>
    <rPh sb="350" eb="352">
      <t>サクゲン</t>
    </rPh>
    <rPh sb="353" eb="354">
      <t>ツト</t>
    </rPh>
    <rPh sb="359" eb="362">
      <t>ホンチョウナイ</t>
    </rPh>
    <rPh sb="390" eb="392">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</si>
</sst>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2"/>
      <color rgb="FFFF0000"/>
      <name val="ＭＳ ゴシック"/>
      <family val="3"/>
      <charset val="128"/>
    </font>
    <fon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0.02</c:v>
                </c:pt>
                <c:pt idx="3" formatCode="#,##0.00;&quot;△&quot;#,##0.00">
                  <c:v>0</c:v>
                </c:pt>
                <c:pt idx="4" formatCode="#,##0.00;&quot;△&quot;#,##0.00">
                  <c:v>0</c:v>
                </c:pt>
              </c:numCache>
            </c:numRef>
          </c:val>
          <c:extLst>
            <c:ext xmlns:c16="http://schemas.microsoft.com/office/drawing/2014/chart" uri="{C3380CC4-5D6E-409C-BE32-E72D297353CC}">
              <c16:uniqueId val="{00000000-BCE7-45EE-A0C5-B4F95567B7A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0.09</c:v>
                </c:pt>
                <c:pt idx="3">
                  <c:v>0.1</c:v>
                </c:pt>
                <c:pt idx="4">
                  <c:v>0.04</c:v>
                </c:pt>
              </c:numCache>
            </c:numRef>
          </c:val>
          <c:smooth val="0"/>
          <c:extLst>
            <c:ext xmlns:c16="http://schemas.microsoft.com/office/drawing/2014/chart" uri="{C3380CC4-5D6E-409C-BE32-E72D297353CC}">
              <c16:uniqueId val="{00000001-BCE7-45EE-A0C5-B4F95567B7A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82.97</c:v>
                </c:pt>
                <c:pt idx="3">
                  <c:v>78.86</c:v>
                </c:pt>
                <c:pt idx="4">
                  <c:v>79.069999999999993</c:v>
                </c:pt>
              </c:numCache>
            </c:numRef>
          </c:val>
          <c:extLst>
            <c:ext xmlns:c16="http://schemas.microsoft.com/office/drawing/2014/chart" uri="{C3380CC4-5D6E-409C-BE32-E72D297353CC}">
              <c16:uniqueId val="{00000000-3555-45F5-9352-86617BEBD5C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107.19</c:v>
                </c:pt>
                <c:pt idx="3">
                  <c:v>107.04</c:v>
                </c:pt>
                <c:pt idx="4">
                  <c:v>107.83</c:v>
                </c:pt>
              </c:numCache>
            </c:numRef>
          </c:val>
          <c:smooth val="0"/>
          <c:extLst>
            <c:ext xmlns:c16="http://schemas.microsoft.com/office/drawing/2014/chart" uri="{C3380CC4-5D6E-409C-BE32-E72D297353CC}">
              <c16:uniqueId val="{00000001-3555-45F5-9352-86617BEBD5C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2.29</c:v>
                </c:pt>
                <c:pt idx="3">
                  <c:v>4.59</c:v>
                </c:pt>
                <c:pt idx="4">
                  <c:v>4.63</c:v>
                </c:pt>
              </c:numCache>
            </c:numRef>
          </c:val>
          <c:extLst>
            <c:ext xmlns:c16="http://schemas.microsoft.com/office/drawing/2014/chart" uri="{C3380CC4-5D6E-409C-BE32-E72D297353CC}">
              <c16:uniqueId val="{00000000-F557-431B-8C86-29B79345FEA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22.89</c:v>
                </c:pt>
                <c:pt idx="3">
                  <c:v>23.37</c:v>
                </c:pt>
                <c:pt idx="4">
                  <c:v>22.1</c:v>
                </c:pt>
              </c:numCache>
            </c:numRef>
          </c:val>
          <c:smooth val="0"/>
          <c:extLst>
            <c:ext xmlns:c16="http://schemas.microsoft.com/office/drawing/2014/chart" uri="{C3380CC4-5D6E-409C-BE32-E72D297353CC}">
              <c16:uniqueId val="{00000001-F557-431B-8C86-29B79345FEA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7F1-4C80-8B16-ADC14CC3C66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07F1-4C80-8B16-ADC14CC3C66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67.37</c:v>
                </c:pt>
                <c:pt idx="3">
                  <c:v>125.15</c:v>
                </c:pt>
                <c:pt idx="4">
                  <c:v>206.96</c:v>
                </c:pt>
              </c:numCache>
            </c:numRef>
          </c:val>
          <c:extLst>
            <c:ext xmlns:c16="http://schemas.microsoft.com/office/drawing/2014/chart" uri="{C3380CC4-5D6E-409C-BE32-E72D297353CC}">
              <c16:uniqueId val="{00000000-E603-4218-A3A4-FC6E98E8CCB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31.07</c:v>
                </c:pt>
                <c:pt idx="3">
                  <c:v>37.43</c:v>
                </c:pt>
                <c:pt idx="4">
                  <c:v>30.17</c:v>
                </c:pt>
              </c:numCache>
            </c:numRef>
          </c:val>
          <c:smooth val="0"/>
          <c:extLst>
            <c:ext xmlns:c16="http://schemas.microsoft.com/office/drawing/2014/chart" uri="{C3380CC4-5D6E-409C-BE32-E72D297353CC}">
              <c16:uniqueId val="{00000001-E603-4218-A3A4-FC6E98E8CCB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37.880000000000003</c:v>
                </c:pt>
                <c:pt idx="3">
                  <c:v>47.09</c:v>
                </c:pt>
                <c:pt idx="4">
                  <c:v>34.119999999999997</c:v>
                </c:pt>
              </c:numCache>
            </c:numRef>
          </c:val>
          <c:extLst>
            <c:ext xmlns:c16="http://schemas.microsoft.com/office/drawing/2014/chart" uri="{C3380CC4-5D6E-409C-BE32-E72D297353CC}">
              <c16:uniqueId val="{00000000-E0A9-469D-8E87-D1A38AA13E2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51.09</c:v>
                </c:pt>
                <c:pt idx="3">
                  <c:v>57.42</c:v>
                </c:pt>
                <c:pt idx="4">
                  <c:v>56.13</c:v>
                </c:pt>
              </c:numCache>
            </c:numRef>
          </c:val>
          <c:smooth val="0"/>
          <c:extLst>
            <c:ext xmlns:c16="http://schemas.microsoft.com/office/drawing/2014/chart" uri="{C3380CC4-5D6E-409C-BE32-E72D297353CC}">
              <c16:uniqueId val="{00000001-E0A9-469D-8E87-D1A38AA13E2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1910.42</c:v>
                </c:pt>
                <c:pt idx="3">
                  <c:v>1734.22</c:v>
                </c:pt>
                <c:pt idx="4">
                  <c:v>1595.41</c:v>
                </c:pt>
              </c:numCache>
            </c:numRef>
          </c:val>
          <c:extLst>
            <c:ext xmlns:c16="http://schemas.microsoft.com/office/drawing/2014/chart" uri="{C3380CC4-5D6E-409C-BE32-E72D297353CC}">
              <c16:uniqueId val="{00000000-909F-4B0D-AAC6-A2B7606D250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1194.56</c:v>
                </c:pt>
                <c:pt idx="3">
                  <c:v>1174.6099999999999</c:v>
                </c:pt>
                <c:pt idx="4">
                  <c:v>1343.89</c:v>
                </c:pt>
              </c:numCache>
            </c:numRef>
          </c:val>
          <c:smooth val="0"/>
          <c:extLst>
            <c:ext xmlns:c16="http://schemas.microsoft.com/office/drawing/2014/chart" uri="{C3380CC4-5D6E-409C-BE32-E72D297353CC}">
              <c16:uniqueId val="{00000001-909F-4B0D-AAC6-A2B7606D250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95.42</c:v>
                </c:pt>
                <c:pt idx="3">
                  <c:v>88.37</c:v>
                </c:pt>
                <c:pt idx="4">
                  <c:v>88.89</c:v>
                </c:pt>
              </c:numCache>
            </c:numRef>
          </c:val>
          <c:extLst>
            <c:ext xmlns:c16="http://schemas.microsoft.com/office/drawing/2014/chart" uri="{C3380CC4-5D6E-409C-BE32-E72D297353CC}">
              <c16:uniqueId val="{00000000-186B-4E43-8886-6F7BB097137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76.78</c:v>
                </c:pt>
                <c:pt idx="3">
                  <c:v>75.41</c:v>
                </c:pt>
                <c:pt idx="4">
                  <c:v>72.84</c:v>
                </c:pt>
              </c:numCache>
            </c:numRef>
          </c:val>
          <c:smooth val="0"/>
          <c:extLst>
            <c:ext xmlns:c16="http://schemas.microsoft.com/office/drawing/2014/chart" uri="{C3380CC4-5D6E-409C-BE32-E72D297353CC}">
              <c16:uniqueId val="{00000001-186B-4E43-8886-6F7BB097137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198.33</c:v>
                </c:pt>
                <c:pt idx="3">
                  <c:v>213.93</c:v>
                </c:pt>
                <c:pt idx="4">
                  <c:v>213.6</c:v>
                </c:pt>
              </c:numCache>
            </c:numRef>
          </c:val>
          <c:extLst>
            <c:ext xmlns:c16="http://schemas.microsoft.com/office/drawing/2014/chart" uri="{C3380CC4-5D6E-409C-BE32-E72D297353CC}">
              <c16:uniqueId val="{00000000-E8D3-4E1A-BFC1-15E35B96DFC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224.31</c:v>
                </c:pt>
                <c:pt idx="3">
                  <c:v>223.48</c:v>
                </c:pt>
                <c:pt idx="4">
                  <c:v>232.33</c:v>
                </c:pt>
              </c:numCache>
            </c:numRef>
          </c:val>
          <c:smooth val="0"/>
          <c:extLst>
            <c:ext xmlns:c16="http://schemas.microsoft.com/office/drawing/2014/chart" uri="{C3380CC4-5D6E-409C-BE32-E72D297353CC}">
              <c16:uniqueId val="{00000001-E8D3-4E1A-BFC1-15E35B96DFC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17-41D2-BECC-F937DDF7C9E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47.32</c:v>
                </c:pt>
                <c:pt idx="3">
                  <c:v>48.03</c:v>
                </c:pt>
                <c:pt idx="4">
                  <c:v>48.92</c:v>
                </c:pt>
              </c:numCache>
            </c:numRef>
          </c:val>
          <c:smooth val="0"/>
          <c:extLst>
            <c:ext xmlns:c16="http://schemas.microsoft.com/office/drawing/2014/chart" uri="{C3380CC4-5D6E-409C-BE32-E72D297353CC}">
              <c16:uniqueId val="{00000001-C917-41D2-BECC-F937DDF7C9E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91.37</c:v>
                </c:pt>
                <c:pt idx="3">
                  <c:v>91.37</c:v>
                </c:pt>
                <c:pt idx="4">
                  <c:v>91.27</c:v>
                </c:pt>
              </c:numCache>
            </c:numRef>
          </c:val>
          <c:extLst>
            <c:ext xmlns:c16="http://schemas.microsoft.com/office/drawing/2014/chart" uri="{C3380CC4-5D6E-409C-BE32-E72D297353CC}">
              <c16:uniqueId val="{00000000-DDC8-4C09-82C4-2CC233C96B3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81.33</c:v>
                </c:pt>
                <c:pt idx="3">
                  <c:v>80.95</c:v>
                </c:pt>
                <c:pt idx="4">
                  <c:v>80.760000000000005</c:v>
                </c:pt>
              </c:numCache>
            </c:numRef>
          </c:val>
          <c:smooth val="0"/>
          <c:extLst>
            <c:ext xmlns:c16="http://schemas.microsoft.com/office/drawing/2014/chart" uri="{C3380CC4-5D6E-409C-BE32-E72D297353CC}">
              <c16:uniqueId val="{00000001-DDC8-4C09-82C4-2CC233C96B3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2" zoomScale="85" zoomScaleNormal="8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宮城県　女川町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Cd2</v>
      </c>
      <c r="X8" s="70"/>
      <c r="Y8" s="70"/>
      <c r="Z8" s="70"/>
      <c r="AA8" s="70"/>
      <c r="AB8" s="70"/>
      <c r="AC8" s="70"/>
      <c r="AD8" s="71" t="str">
        <f>データ!$M$6</f>
        <v>非設置</v>
      </c>
      <c r="AE8" s="71"/>
      <c r="AF8" s="71"/>
      <c r="AG8" s="71"/>
      <c r="AH8" s="71"/>
      <c r="AI8" s="71"/>
      <c r="AJ8" s="71"/>
      <c r="AK8" s="3"/>
      <c r="AL8" s="45">
        <f>データ!S6</f>
        <v>5810</v>
      </c>
      <c r="AM8" s="45"/>
      <c r="AN8" s="45"/>
      <c r="AO8" s="45"/>
      <c r="AP8" s="45"/>
      <c r="AQ8" s="45"/>
      <c r="AR8" s="45"/>
      <c r="AS8" s="45"/>
      <c r="AT8" s="44">
        <f>データ!T6</f>
        <v>65.349999999999994</v>
      </c>
      <c r="AU8" s="44"/>
      <c r="AV8" s="44"/>
      <c r="AW8" s="44"/>
      <c r="AX8" s="44"/>
      <c r="AY8" s="44"/>
      <c r="AZ8" s="44"/>
      <c r="BA8" s="44"/>
      <c r="BB8" s="44">
        <f>データ!U6</f>
        <v>88.91</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87.64</v>
      </c>
      <c r="J10" s="44"/>
      <c r="K10" s="44"/>
      <c r="L10" s="44"/>
      <c r="M10" s="44"/>
      <c r="N10" s="44"/>
      <c r="O10" s="44"/>
      <c r="P10" s="44">
        <f>データ!P6</f>
        <v>87.49</v>
      </c>
      <c r="Q10" s="44"/>
      <c r="R10" s="44"/>
      <c r="S10" s="44"/>
      <c r="T10" s="44"/>
      <c r="U10" s="44"/>
      <c r="V10" s="44"/>
      <c r="W10" s="44">
        <f>データ!Q6</f>
        <v>105.81</v>
      </c>
      <c r="X10" s="44"/>
      <c r="Y10" s="44"/>
      <c r="Z10" s="44"/>
      <c r="AA10" s="44"/>
      <c r="AB10" s="44"/>
      <c r="AC10" s="44"/>
      <c r="AD10" s="45">
        <f>データ!R6</f>
        <v>3520</v>
      </c>
      <c r="AE10" s="45"/>
      <c r="AF10" s="45"/>
      <c r="AG10" s="45"/>
      <c r="AH10" s="45"/>
      <c r="AI10" s="45"/>
      <c r="AJ10" s="45"/>
      <c r="AK10" s="2"/>
      <c r="AL10" s="45">
        <f>データ!V6</f>
        <v>5049</v>
      </c>
      <c r="AM10" s="45"/>
      <c r="AN10" s="45"/>
      <c r="AO10" s="45"/>
      <c r="AP10" s="45"/>
      <c r="AQ10" s="45"/>
      <c r="AR10" s="45"/>
      <c r="AS10" s="45"/>
      <c r="AT10" s="44">
        <f>データ!W6</f>
        <v>3.25</v>
      </c>
      <c r="AU10" s="44"/>
      <c r="AV10" s="44"/>
      <c r="AW10" s="44"/>
      <c r="AX10" s="44"/>
      <c r="AY10" s="44"/>
      <c r="AZ10" s="44"/>
      <c r="BA10" s="44"/>
      <c r="BB10" s="44">
        <f>データ!X6</f>
        <v>1553.54</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60"/>
      <c r="BN16" s="60"/>
      <c r="BO16" s="60"/>
      <c r="BP16" s="60"/>
      <c r="BQ16" s="60"/>
      <c r="BR16" s="60"/>
      <c r="BS16" s="60"/>
      <c r="BT16" s="60"/>
      <c r="BU16" s="60"/>
      <c r="BV16" s="60"/>
      <c r="BW16" s="60"/>
      <c r="BX16" s="60"/>
      <c r="BY16" s="60"/>
      <c r="BZ16" s="6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2"/>
      <c r="BM17" s="60"/>
      <c r="BN17" s="60"/>
      <c r="BO17" s="60"/>
      <c r="BP17" s="60"/>
      <c r="BQ17" s="60"/>
      <c r="BR17" s="60"/>
      <c r="BS17" s="60"/>
      <c r="BT17" s="60"/>
      <c r="BU17" s="60"/>
      <c r="BV17" s="60"/>
      <c r="BW17" s="60"/>
      <c r="BX17" s="60"/>
      <c r="BY17" s="60"/>
      <c r="BZ17" s="6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2"/>
      <c r="BM18" s="60"/>
      <c r="BN18" s="60"/>
      <c r="BO18" s="60"/>
      <c r="BP18" s="60"/>
      <c r="BQ18" s="60"/>
      <c r="BR18" s="60"/>
      <c r="BS18" s="60"/>
      <c r="BT18" s="60"/>
      <c r="BU18" s="60"/>
      <c r="BV18" s="60"/>
      <c r="BW18" s="60"/>
      <c r="BX18" s="60"/>
      <c r="BY18" s="60"/>
      <c r="BZ18" s="6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2"/>
      <c r="BM19" s="60"/>
      <c r="BN19" s="60"/>
      <c r="BO19" s="60"/>
      <c r="BP19" s="60"/>
      <c r="BQ19" s="60"/>
      <c r="BR19" s="60"/>
      <c r="BS19" s="60"/>
      <c r="BT19" s="60"/>
      <c r="BU19" s="60"/>
      <c r="BV19" s="60"/>
      <c r="BW19" s="60"/>
      <c r="BX19" s="60"/>
      <c r="BY19" s="60"/>
      <c r="BZ19" s="6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2"/>
      <c r="BM20" s="60"/>
      <c r="BN20" s="60"/>
      <c r="BO20" s="60"/>
      <c r="BP20" s="60"/>
      <c r="BQ20" s="60"/>
      <c r="BR20" s="60"/>
      <c r="BS20" s="60"/>
      <c r="BT20" s="60"/>
      <c r="BU20" s="60"/>
      <c r="BV20" s="60"/>
      <c r="BW20" s="60"/>
      <c r="BX20" s="60"/>
      <c r="BY20" s="60"/>
      <c r="BZ20" s="6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2"/>
      <c r="BM21" s="60"/>
      <c r="BN21" s="60"/>
      <c r="BO21" s="60"/>
      <c r="BP21" s="60"/>
      <c r="BQ21" s="60"/>
      <c r="BR21" s="60"/>
      <c r="BS21" s="60"/>
      <c r="BT21" s="60"/>
      <c r="BU21" s="60"/>
      <c r="BV21" s="60"/>
      <c r="BW21" s="60"/>
      <c r="BX21" s="60"/>
      <c r="BY21" s="60"/>
      <c r="BZ21" s="6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2"/>
      <c r="BM22" s="60"/>
      <c r="BN22" s="60"/>
      <c r="BO22" s="60"/>
      <c r="BP22" s="60"/>
      <c r="BQ22" s="60"/>
      <c r="BR22" s="60"/>
      <c r="BS22" s="60"/>
      <c r="BT22" s="60"/>
      <c r="BU22" s="60"/>
      <c r="BV22" s="60"/>
      <c r="BW22" s="60"/>
      <c r="BX22" s="60"/>
      <c r="BY22" s="60"/>
      <c r="BZ22" s="6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2"/>
      <c r="BM23" s="60"/>
      <c r="BN23" s="60"/>
      <c r="BO23" s="60"/>
      <c r="BP23" s="60"/>
      <c r="BQ23" s="60"/>
      <c r="BR23" s="60"/>
      <c r="BS23" s="60"/>
      <c r="BT23" s="60"/>
      <c r="BU23" s="60"/>
      <c r="BV23" s="60"/>
      <c r="BW23" s="60"/>
      <c r="BX23" s="60"/>
      <c r="BY23" s="60"/>
      <c r="BZ23" s="6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2"/>
      <c r="BM24" s="60"/>
      <c r="BN24" s="60"/>
      <c r="BO24" s="60"/>
      <c r="BP24" s="60"/>
      <c r="BQ24" s="60"/>
      <c r="BR24" s="60"/>
      <c r="BS24" s="60"/>
      <c r="BT24" s="60"/>
      <c r="BU24" s="60"/>
      <c r="BV24" s="60"/>
      <c r="BW24" s="60"/>
      <c r="BX24" s="60"/>
      <c r="BY24" s="60"/>
      <c r="BZ24" s="6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2"/>
      <c r="BM25" s="60"/>
      <c r="BN25" s="60"/>
      <c r="BO25" s="60"/>
      <c r="BP25" s="60"/>
      <c r="BQ25" s="60"/>
      <c r="BR25" s="60"/>
      <c r="BS25" s="60"/>
      <c r="BT25" s="60"/>
      <c r="BU25" s="60"/>
      <c r="BV25" s="60"/>
      <c r="BW25" s="60"/>
      <c r="BX25" s="60"/>
      <c r="BY25" s="60"/>
      <c r="BZ25" s="6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2"/>
      <c r="BM26" s="60"/>
      <c r="BN26" s="60"/>
      <c r="BO26" s="60"/>
      <c r="BP26" s="60"/>
      <c r="BQ26" s="60"/>
      <c r="BR26" s="60"/>
      <c r="BS26" s="60"/>
      <c r="BT26" s="60"/>
      <c r="BU26" s="60"/>
      <c r="BV26" s="60"/>
      <c r="BW26" s="60"/>
      <c r="BX26" s="60"/>
      <c r="BY26" s="60"/>
      <c r="BZ26" s="6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2"/>
      <c r="BM27" s="60"/>
      <c r="BN27" s="60"/>
      <c r="BO27" s="60"/>
      <c r="BP27" s="60"/>
      <c r="BQ27" s="60"/>
      <c r="BR27" s="60"/>
      <c r="BS27" s="60"/>
      <c r="BT27" s="60"/>
      <c r="BU27" s="60"/>
      <c r="BV27" s="60"/>
      <c r="BW27" s="60"/>
      <c r="BX27" s="60"/>
      <c r="BY27" s="60"/>
      <c r="BZ27" s="6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2"/>
      <c r="BM28" s="60"/>
      <c r="BN28" s="60"/>
      <c r="BO28" s="60"/>
      <c r="BP28" s="60"/>
      <c r="BQ28" s="60"/>
      <c r="BR28" s="60"/>
      <c r="BS28" s="60"/>
      <c r="BT28" s="60"/>
      <c r="BU28" s="60"/>
      <c r="BV28" s="60"/>
      <c r="BW28" s="60"/>
      <c r="BX28" s="60"/>
      <c r="BY28" s="60"/>
      <c r="BZ28" s="6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2"/>
      <c r="BM29" s="60"/>
      <c r="BN29" s="60"/>
      <c r="BO29" s="60"/>
      <c r="BP29" s="60"/>
      <c r="BQ29" s="60"/>
      <c r="BR29" s="60"/>
      <c r="BS29" s="60"/>
      <c r="BT29" s="60"/>
      <c r="BU29" s="60"/>
      <c r="BV29" s="60"/>
      <c r="BW29" s="60"/>
      <c r="BX29" s="60"/>
      <c r="BY29" s="60"/>
      <c r="BZ29" s="6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2"/>
      <c r="BM30" s="60"/>
      <c r="BN30" s="60"/>
      <c r="BO30" s="60"/>
      <c r="BP30" s="60"/>
      <c r="BQ30" s="60"/>
      <c r="BR30" s="60"/>
      <c r="BS30" s="60"/>
      <c r="BT30" s="60"/>
      <c r="BU30" s="60"/>
      <c r="BV30" s="60"/>
      <c r="BW30" s="60"/>
      <c r="BX30" s="60"/>
      <c r="BY30" s="60"/>
      <c r="BZ30" s="6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2"/>
      <c r="BM31" s="60"/>
      <c r="BN31" s="60"/>
      <c r="BO31" s="60"/>
      <c r="BP31" s="60"/>
      <c r="BQ31" s="60"/>
      <c r="BR31" s="60"/>
      <c r="BS31" s="60"/>
      <c r="BT31" s="60"/>
      <c r="BU31" s="60"/>
      <c r="BV31" s="60"/>
      <c r="BW31" s="60"/>
      <c r="BX31" s="60"/>
      <c r="BY31" s="60"/>
      <c r="BZ31" s="6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2"/>
      <c r="BM32" s="60"/>
      <c r="BN32" s="60"/>
      <c r="BO32" s="60"/>
      <c r="BP32" s="60"/>
      <c r="BQ32" s="60"/>
      <c r="BR32" s="60"/>
      <c r="BS32" s="60"/>
      <c r="BT32" s="60"/>
      <c r="BU32" s="60"/>
      <c r="BV32" s="60"/>
      <c r="BW32" s="60"/>
      <c r="BX32" s="60"/>
      <c r="BY32" s="60"/>
      <c r="BZ32" s="6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2"/>
      <c r="BM33" s="60"/>
      <c r="BN33" s="60"/>
      <c r="BO33" s="60"/>
      <c r="BP33" s="60"/>
      <c r="BQ33" s="60"/>
      <c r="BR33" s="60"/>
      <c r="BS33" s="60"/>
      <c r="BT33" s="60"/>
      <c r="BU33" s="60"/>
      <c r="BV33" s="60"/>
      <c r="BW33" s="60"/>
      <c r="BX33" s="60"/>
      <c r="BY33" s="60"/>
      <c r="BZ33" s="6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2"/>
      <c r="BM34" s="60"/>
      <c r="BN34" s="60"/>
      <c r="BO34" s="60"/>
      <c r="BP34" s="60"/>
      <c r="BQ34" s="60"/>
      <c r="BR34" s="60"/>
      <c r="BS34" s="60"/>
      <c r="BT34" s="60"/>
      <c r="BU34" s="60"/>
      <c r="BV34" s="60"/>
      <c r="BW34" s="60"/>
      <c r="BX34" s="60"/>
      <c r="BY34" s="60"/>
      <c r="BZ34" s="6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2"/>
      <c r="BM35" s="60"/>
      <c r="BN35" s="60"/>
      <c r="BO35" s="60"/>
      <c r="BP35" s="60"/>
      <c r="BQ35" s="60"/>
      <c r="BR35" s="60"/>
      <c r="BS35" s="60"/>
      <c r="BT35" s="60"/>
      <c r="BU35" s="60"/>
      <c r="BV35" s="60"/>
      <c r="BW35" s="60"/>
      <c r="BX35" s="60"/>
      <c r="BY35" s="60"/>
      <c r="BZ35" s="6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2"/>
      <c r="BM36" s="60"/>
      <c r="BN36" s="60"/>
      <c r="BO36" s="60"/>
      <c r="BP36" s="60"/>
      <c r="BQ36" s="60"/>
      <c r="BR36" s="60"/>
      <c r="BS36" s="60"/>
      <c r="BT36" s="60"/>
      <c r="BU36" s="60"/>
      <c r="BV36" s="60"/>
      <c r="BW36" s="60"/>
      <c r="BX36" s="60"/>
      <c r="BY36" s="60"/>
      <c r="BZ36" s="6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2"/>
      <c r="BM37" s="60"/>
      <c r="BN37" s="60"/>
      <c r="BO37" s="60"/>
      <c r="BP37" s="60"/>
      <c r="BQ37" s="60"/>
      <c r="BR37" s="60"/>
      <c r="BS37" s="60"/>
      <c r="BT37" s="60"/>
      <c r="BU37" s="60"/>
      <c r="BV37" s="60"/>
      <c r="BW37" s="60"/>
      <c r="BX37" s="60"/>
      <c r="BY37" s="60"/>
      <c r="BZ37" s="6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2"/>
      <c r="BM38" s="60"/>
      <c r="BN38" s="60"/>
      <c r="BO38" s="60"/>
      <c r="BP38" s="60"/>
      <c r="BQ38" s="60"/>
      <c r="BR38" s="60"/>
      <c r="BS38" s="60"/>
      <c r="BT38" s="60"/>
      <c r="BU38" s="60"/>
      <c r="BV38" s="60"/>
      <c r="BW38" s="60"/>
      <c r="BX38" s="60"/>
      <c r="BY38" s="60"/>
      <c r="BZ38" s="6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2"/>
      <c r="BM39" s="60"/>
      <c r="BN39" s="60"/>
      <c r="BO39" s="60"/>
      <c r="BP39" s="60"/>
      <c r="BQ39" s="60"/>
      <c r="BR39" s="60"/>
      <c r="BS39" s="60"/>
      <c r="BT39" s="60"/>
      <c r="BU39" s="60"/>
      <c r="BV39" s="60"/>
      <c r="BW39" s="60"/>
      <c r="BX39" s="60"/>
      <c r="BY39" s="60"/>
      <c r="BZ39" s="6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2"/>
      <c r="BM40" s="60"/>
      <c r="BN40" s="60"/>
      <c r="BO40" s="60"/>
      <c r="BP40" s="60"/>
      <c r="BQ40" s="60"/>
      <c r="BR40" s="60"/>
      <c r="BS40" s="60"/>
      <c r="BT40" s="60"/>
      <c r="BU40" s="60"/>
      <c r="BV40" s="60"/>
      <c r="BW40" s="60"/>
      <c r="BX40" s="60"/>
      <c r="BY40" s="60"/>
      <c r="BZ40" s="6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2"/>
      <c r="BM41" s="60"/>
      <c r="BN41" s="60"/>
      <c r="BO41" s="60"/>
      <c r="BP41" s="60"/>
      <c r="BQ41" s="60"/>
      <c r="BR41" s="60"/>
      <c r="BS41" s="60"/>
      <c r="BT41" s="60"/>
      <c r="BU41" s="60"/>
      <c r="BV41" s="60"/>
      <c r="BW41" s="60"/>
      <c r="BX41" s="60"/>
      <c r="BY41" s="60"/>
      <c r="BZ41" s="6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2"/>
      <c r="BM42" s="60"/>
      <c r="BN42" s="60"/>
      <c r="BO42" s="60"/>
      <c r="BP42" s="60"/>
      <c r="BQ42" s="60"/>
      <c r="BR42" s="60"/>
      <c r="BS42" s="60"/>
      <c r="BT42" s="60"/>
      <c r="BU42" s="60"/>
      <c r="BV42" s="60"/>
      <c r="BW42" s="60"/>
      <c r="BX42" s="60"/>
      <c r="BY42" s="60"/>
      <c r="BZ42" s="6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2"/>
      <c r="BM43" s="60"/>
      <c r="BN43" s="60"/>
      <c r="BO43" s="60"/>
      <c r="BP43" s="60"/>
      <c r="BQ43" s="60"/>
      <c r="BR43" s="60"/>
      <c r="BS43" s="60"/>
      <c r="BT43" s="60"/>
      <c r="BU43" s="60"/>
      <c r="BV43" s="60"/>
      <c r="BW43" s="60"/>
      <c r="BX43" s="60"/>
      <c r="BY43" s="60"/>
      <c r="BZ43" s="6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8h8bAKtZpEhQU8XhY/nmnLS7o3H79LZpUO8UaMRUAh1hese7m+W1UKuxSXJOwTlgypkhGZoveWUGSVFE85TsyQ==" saltValue="BIaTcG5A8IldMzKlIdZPd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45811</v>
      </c>
      <c r="D6" s="19">
        <f t="shared" si="3"/>
        <v>46</v>
      </c>
      <c r="E6" s="19">
        <f t="shared" si="3"/>
        <v>17</v>
      </c>
      <c r="F6" s="19">
        <f t="shared" si="3"/>
        <v>1</v>
      </c>
      <c r="G6" s="19">
        <f t="shared" si="3"/>
        <v>0</v>
      </c>
      <c r="H6" s="19" t="str">
        <f t="shared" si="3"/>
        <v>宮城県　女川町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87.64</v>
      </c>
      <c r="P6" s="20">
        <f t="shared" si="3"/>
        <v>87.49</v>
      </c>
      <c r="Q6" s="20">
        <f t="shared" si="3"/>
        <v>105.81</v>
      </c>
      <c r="R6" s="20">
        <f t="shared" si="3"/>
        <v>3520</v>
      </c>
      <c r="S6" s="20">
        <f t="shared" si="3"/>
        <v>5810</v>
      </c>
      <c r="T6" s="20">
        <f t="shared" si="3"/>
        <v>65.349999999999994</v>
      </c>
      <c r="U6" s="20">
        <f t="shared" si="3"/>
        <v>88.91</v>
      </c>
      <c r="V6" s="20">
        <f t="shared" si="3"/>
        <v>5049</v>
      </c>
      <c r="W6" s="20">
        <f t="shared" si="3"/>
        <v>3.25</v>
      </c>
      <c r="X6" s="20">
        <f t="shared" si="3"/>
        <v>1553.54</v>
      </c>
      <c r="Y6" s="21" t="str">
        <f>IF(Y7="",NA(),Y7)</f>
        <v>-</v>
      </c>
      <c r="Z6" s="21" t="str">
        <f t="shared" ref="Z6:AH6" si="4">IF(Z7="",NA(),Z7)</f>
        <v>-</v>
      </c>
      <c r="AA6" s="21">
        <f t="shared" si="4"/>
        <v>82.97</v>
      </c>
      <c r="AB6" s="21">
        <f t="shared" si="4"/>
        <v>78.86</v>
      </c>
      <c r="AC6" s="21">
        <f t="shared" si="4"/>
        <v>79.069999999999993</v>
      </c>
      <c r="AD6" s="21" t="str">
        <f t="shared" si="4"/>
        <v>-</v>
      </c>
      <c r="AE6" s="21" t="str">
        <f t="shared" si="4"/>
        <v>-</v>
      </c>
      <c r="AF6" s="21">
        <f t="shared" si="4"/>
        <v>107.19</v>
      </c>
      <c r="AG6" s="21">
        <f t="shared" si="4"/>
        <v>107.04</v>
      </c>
      <c r="AH6" s="21">
        <f t="shared" si="4"/>
        <v>107.83</v>
      </c>
      <c r="AI6" s="20" t="str">
        <f>IF(AI7="","",IF(AI7="-","【-】","【"&amp;SUBSTITUTE(TEXT(AI7,"#,##0.00"),"-","△")&amp;"】"))</f>
        <v>【105.36】</v>
      </c>
      <c r="AJ6" s="21" t="str">
        <f>IF(AJ7="",NA(),AJ7)</f>
        <v>-</v>
      </c>
      <c r="AK6" s="21" t="str">
        <f t="shared" ref="AK6:AS6" si="5">IF(AK7="",NA(),AK7)</f>
        <v>-</v>
      </c>
      <c r="AL6" s="21">
        <f t="shared" si="5"/>
        <v>67.37</v>
      </c>
      <c r="AM6" s="21">
        <f t="shared" si="5"/>
        <v>125.15</v>
      </c>
      <c r="AN6" s="21">
        <f t="shared" si="5"/>
        <v>206.96</v>
      </c>
      <c r="AO6" s="21" t="str">
        <f t="shared" si="5"/>
        <v>-</v>
      </c>
      <c r="AP6" s="21" t="str">
        <f t="shared" si="5"/>
        <v>-</v>
      </c>
      <c r="AQ6" s="21">
        <f t="shared" si="5"/>
        <v>31.07</v>
      </c>
      <c r="AR6" s="21">
        <f t="shared" si="5"/>
        <v>37.43</v>
      </c>
      <c r="AS6" s="21">
        <f t="shared" si="5"/>
        <v>30.17</v>
      </c>
      <c r="AT6" s="20" t="str">
        <f>IF(AT7="","",IF(AT7="-","【-】","【"&amp;SUBSTITUTE(TEXT(AT7,"#,##0.00"),"-","△")&amp;"】"))</f>
        <v>【3.12】</v>
      </c>
      <c r="AU6" s="21" t="str">
        <f>IF(AU7="",NA(),AU7)</f>
        <v>-</v>
      </c>
      <c r="AV6" s="21" t="str">
        <f t="shared" ref="AV6:BD6" si="6">IF(AV7="",NA(),AV7)</f>
        <v>-</v>
      </c>
      <c r="AW6" s="21">
        <f t="shared" si="6"/>
        <v>37.880000000000003</v>
      </c>
      <c r="AX6" s="21">
        <f t="shared" si="6"/>
        <v>47.09</v>
      </c>
      <c r="AY6" s="21">
        <f t="shared" si="6"/>
        <v>34.119999999999997</v>
      </c>
      <c r="AZ6" s="21" t="str">
        <f t="shared" si="6"/>
        <v>-</v>
      </c>
      <c r="BA6" s="21" t="str">
        <f t="shared" si="6"/>
        <v>-</v>
      </c>
      <c r="BB6" s="21">
        <f t="shared" si="6"/>
        <v>51.09</v>
      </c>
      <c r="BC6" s="21">
        <f t="shared" si="6"/>
        <v>57.42</v>
      </c>
      <c r="BD6" s="21">
        <f t="shared" si="6"/>
        <v>56.13</v>
      </c>
      <c r="BE6" s="20" t="str">
        <f>IF(BE7="","",IF(BE7="-","【-】","【"&amp;SUBSTITUTE(TEXT(BE7,"#,##0.00"),"-","△")&amp;"】"))</f>
        <v>【82.75】</v>
      </c>
      <c r="BF6" s="21" t="str">
        <f>IF(BF7="",NA(),BF7)</f>
        <v>-</v>
      </c>
      <c r="BG6" s="21" t="str">
        <f t="shared" ref="BG6:BO6" si="7">IF(BG7="",NA(),BG7)</f>
        <v>-</v>
      </c>
      <c r="BH6" s="21">
        <f t="shared" si="7"/>
        <v>1910.42</v>
      </c>
      <c r="BI6" s="21">
        <f t="shared" si="7"/>
        <v>1734.22</v>
      </c>
      <c r="BJ6" s="21">
        <f t="shared" si="7"/>
        <v>1595.41</v>
      </c>
      <c r="BK6" s="21" t="str">
        <f t="shared" si="7"/>
        <v>-</v>
      </c>
      <c r="BL6" s="21" t="str">
        <f t="shared" si="7"/>
        <v>-</v>
      </c>
      <c r="BM6" s="21">
        <f t="shared" si="7"/>
        <v>1194.56</v>
      </c>
      <c r="BN6" s="21">
        <f t="shared" si="7"/>
        <v>1174.6099999999999</v>
      </c>
      <c r="BO6" s="21">
        <f t="shared" si="7"/>
        <v>1343.89</v>
      </c>
      <c r="BP6" s="20" t="str">
        <f>IF(BP7="","",IF(BP7="-","【-】","【"&amp;SUBSTITUTE(TEXT(BP7,"#,##0.00"),"-","△")&amp;"】"))</f>
        <v>【602.56】</v>
      </c>
      <c r="BQ6" s="21" t="str">
        <f>IF(BQ7="",NA(),BQ7)</f>
        <v>-</v>
      </c>
      <c r="BR6" s="21" t="str">
        <f t="shared" ref="BR6:BZ6" si="8">IF(BR7="",NA(),BR7)</f>
        <v>-</v>
      </c>
      <c r="BS6" s="21">
        <f t="shared" si="8"/>
        <v>95.42</v>
      </c>
      <c r="BT6" s="21">
        <f t="shared" si="8"/>
        <v>88.37</v>
      </c>
      <c r="BU6" s="21">
        <f t="shared" si="8"/>
        <v>88.89</v>
      </c>
      <c r="BV6" s="21" t="str">
        <f t="shared" si="8"/>
        <v>-</v>
      </c>
      <c r="BW6" s="21" t="str">
        <f t="shared" si="8"/>
        <v>-</v>
      </c>
      <c r="BX6" s="21">
        <f t="shared" si="8"/>
        <v>76.78</v>
      </c>
      <c r="BY6" s="21">
        <f t="shared" si="8"/>
        <v>75.41</v>
      </c>
      <c r="BZ6" s="21">
        <f t="shared" si="8"/>
        <v>72.84</v>
      </c>
      <c r="CA6" s="20" t="str">
        <f>IF(CA7="","",IF(CA7="-","【-】","【"&amp;SUBSTITUTE(TEXT(CA7,"#,##0.00"),"-","△")&amp;"】"))</f>
        <v>【97.94】</v>
      </c>
      <c r="CB6" s="21" t="str">
        <f>IF(CB7="",NA(),CB7)</f>
        <v>-</v>
      </c>
      <c r="CC6" s="21" t="str">
        <f t="shared" ref="CC6:CK6" si="9">IF(CC7="",NA(),CC7)</f>
        <v>-</v>
      </c>
      <c r="CD6" s="21">
        <f t="shared" si="9"/>
        <v>198.33</v>
      </c>
      <c r="CE6" s="21">
        <f t="shared" si="9"/>
        <v>213.93</v>
      </c>
      <c r="CF6" s="21">
        <f t="shared" si="9"/>
        <v>213.6</v>
      </c>
      <c r="CG6" s="21" t="str">
        <f t="shared" si="9"/>
        <v>-</v>
      </c>
      <c r="CH6" s="21" t="str">
        <f t="shared" si="9"/>
        <v>-</v>
      </c>
      <c r="CI6" s="21">
        <f t="shared" si="9"/>
        <v>224.31</v>
      </c>
      <c r="CJ6" s="21">
        <f t="shared" si="9"/>
        <v>223.48</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47.32</v>
      </c>
      <c r="CU6" s="21">
        <f t="shared" si="10"/>
        <v>48.03</v>
      </c>
      <c r="CV6" s="21">
        <f t="shared" si="10"/>
        <v>48.92</v>
      </c>
      <c r="CW6" s="20" t="str">
        <f>IF(CW7="","",IF(CW7="-","【-】","【"&amp;SUBSTITUTE(TEXT(CW7,"#,##0.00"),"-","△")&amp;"】"))</f>
        <v>【60.13】</v>
      </c>
      <c r="CX6" s="21" t="str">
        <f>IF(CX7="",NA(),CX7)</f>
        <v>-</v>
      </c>
      <c r="CY6" s="21" t="str">
        <f t="shared" ref="CY6:DG6" si="11">IF(CY7="",NA(),CY7)</f>
        <v>-</v>
      </c>
      <c r="CZ6" s="21">
        <f t="shared" si="11"/>
        <v>91.37</v>
      </c>
      <c r="DA6" s="21">
        <f t="shared" si="11"/>
        <v>91.37</v>
      </c>
      <c r="DB6" s="21">
        <f t="shared" si="11"/>
        <v>91.27</v>
      </c>
      <c r="DC6" s="21" t="str">
        <f t="shared" si="11"/>
        <v>-</v>
      </c>
      <c r="DD6" s="21" t="str">
        <f t="shared" si="11"/>
        <v>-</v>
      </c>
      <c r="DE6" s="21">
        <f t="shared" si="11"/>
        <v>81.33</v>
      </c>
      <c r="DF6" s="21">
        <f t="shared" si="11"/>
        <v>80.95</v>
      </c>
      <c r="DG6" s="21">
        <f t="shared" si="11"/>
        <v>80.760000000000005</v>
      </c>
      <c r="DH6" s="20" t="str">
        <f>IF(DH7="","",IF(DH7="-","【-】","【"&amp;SUBSTITUTE(TEXT(DH7,"#,##0.00"),"-","△")&amp;"】"))</f>
        <v>【96.00】</v>
      </c>
      <c r="DI6" s="21" t="str">
        <f>IF(DI7="",NA(),DI7)</f>
        <v>-</v>
      </c>
      <c r="DJ6" s="21" t="str">
        <f t="shared" ref="DJ6:DR6" si="12">IF(DJ7="",NA(),DJ7)</f>
        <v>-</v>
      </c>
      <c r="DK6" s="21">
        <f t="shared" si="12"/>
        <v>2.29</v>
      </c>
      <c r="DL6" s="21">
        <f t="shared" si="12"/>
        <v>4.59</v>
      </c>
      <c r="DM6" s="21">
        <f t="shared" si="12"/>
        <v>4.63</v>
      </c>
      <c r="DN6" s="21" t="str">
        <f t="shared" si="12"/>
        <v>-</v>
      </c>
      <c r="DO6" s="21" t="str">
        <f t="shared" si="12"/>
        <v>-</v>
      </c>
      <c r="DP6" s="21">
        <f t="shared" si="12"/>
        <v>22.89</v>
      </c>
      <c r="DQ6" s="21">
        <f t="shared" si="12"/>
        <v>23.37</v>
      </c>
      <c r="DR6" s="21">
        <f t="shared" si="12"/>
        <v>22.1</v>
      </c>
      <c r="DS6" s="20" t="str">
        <f>IF(DS7="","",IF(DS7="-","【-】","【"&amp;SUBSTITUTE(TEXT(DS7,"#,##0.00"),"-","△")&amp;"】"))</f>
        <v>【42.20】</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【9.46】</v>
      </c>
      <c r="EE6" s="21" t="str">
        <f>IF(EE7="",NA(),EE7)</f>
        <v>-</v>
      </c>
      <c r="EF6" s="21" t="str">
        <f t="shared" ref="EF6:EN6" si="14">IF(EF7="",NA(),EF7)</f>
        <v>-</v>
      </c>
      <c r="EG6" s="21">
        <f t="shared" si="14"/>
        <v>0.02</v>
      </c>
      <c r="EH6" s="20">
        <f t="shared" si="14"/>
        <v>0</v>
      </c>
      <c r="EI6" s="20">
        <f t="shared" si="14"/>
        <v>0</v>
      </c>
      <c r="EJ6" s="21" t="str">
        <f t="shared" si="14"/>
        <v>-</v>
      </c>
      <c r="EK6" s="21" t="str">
        <f t="shared" si="14"/>
        <v>-</v>
      </c>
      <c r="EL6" s="21">
        <f t="shared" si="14"/>
        <v>0.09</v>
      </c>
      <c r="EM6" s="21">
        <f t="shared" si="14"/>
        <v>0.1</v>
      </c>
      <c r="EN6" s="21">
        <f t="shared" si="14"/>
        <v>0.04</v>
      </c>
      <c r="EO6" s="20" t="str">
        <f>IF(EO7="","",IF(EO7="-","【-】","【"&amp;SUBSTITUTE(TEXT(EO7,"#,##0.00"),"-","△")&amp;"】"))</f>
        <v>【0.19】</v>
      </c>
    </row>
    <row r="7" spans="1:148" s="22" customFormat="1" x14ac:dyDescent="0.2">
      <c r="A7" s="14"/>
      <c r="B7" s="23">
        <v>2024</v>
      </c>
      <c r="C7" s="23">
        <v>45811</v>
      </c>
      <c r="D7" s="23">
        <v>46</v>
      </c>
      <c r="E7" s="23">
        <v>17</v>
      </c>
      <c r="F7" s="23">
        <v>1</v>
      </c>
      <c r="G7" s="23">
        <v>0</v>
      </c>
      <c r="H7" s="23" t="s">
        <v>96</v>
      </c>
      <c r="I7" s="23" t="s">
        <v>97</v>
      </c>
      <c r="J7" s="23" t="s">
        <v>98</v>
      </c>
      <c r="K7" s="23" t="s">
        <v>99</v>
      </c>
      <c r="L7" s="23" t="s">
        <v>100</v>
      </c>
      <c r="M7" s="23" t="s">
        <v>101</v>
      </c>
      <c r="N7" s="24" t="s">
        <v>102</v>
      </c>
      <c r="O7" s="24">
        <v>87.64</v>
      </c>
      <c r="P7" s="24">
        <v>87.49</v>
      </c>
      <c r="Q7" s="24">
        <v>105.81</v>
      </c>
      <c r="R7" s="24">
        <v>3520</v>
      </c>
      <c r="S7" s="24">
        <v>5810</v>
      </c>
      <c r="T7" s="24">
        <v>65.349999999999994</v>
      </c>
      <c r="U7" s="24">
        <v>88.91</v>
      </c>
      <c r="V7" s="24">
        <v>5049</v>
      </c>
      <c r="W7" s="24">
        <v>3.25</v>
      </c>
      <c r="X7" s="24">
        <v>1553.54</v>
      </c>
      <c r="Y7" s="24" t="s">
        <v>102</v>
      </c>
      <c r="Z7" s="24" t="s">
        <v>102</v>
      </c>
      <c r="AA7" s="24">
        <v>82.97</v>
      </c>
      <c r="AB7" s="24">
        <v>78.86</v>
      </c>
      <c r="AC7" s="24">
        <v>79.069999999999993</v>
      </c>
      <c r="AD7" s="24" t="s">
        <v>102</v>
      </c>
      <c r="AE7" s="24" t="s">
        <v>102</v>
      </c>
      <c r="AF7" s="24">
        <v>107.19</v>
      </c>
      <c r="AG7" s="24">
        <v>107.04</v>
      </c>
      <c r="AH7" s="24">
        <v>107.83</v>
      </c>
      <c r="AI7" s="24">
        <v>105.36</v>
      </c>
      <c r="AJ7" s="24" t="s">
        <v>102</v>
      </c>
      <c r="AK7" s="24" t="s">
        <v>102</v>
      </c>
      <c r="AL7" s="24">
        <v>67.37</v>
      </c>
      <c r="AM7" s="24">
        <v>125.15</v>
      </c>
      <c r="AN7" s="24">
        <v>206.96</v>
      </c>
      <c r="AO7" s="24" t="s">
        <v>102</v>
      </c>
      <c r="AP7" s="24" t="s">
        <v>102</v>
      </c>
      <c r="AQ7" s="24">
        <v>31.07</v>
      </c>
      <c r="AR7" s="24">
        <v>37.43</v>
      </c>
      <c r="AS7" s="24">
        <v>30.17</v>
      </c>
      <c r="AT7" s="24">
        <v>3.12</v>
      </c>
      <c r="AU7" s="24" t="s">
        <v>102</v>
      </c>
      <c r="AV7" s="24" t="s">
        <v>102</v>
      </c>
      <c r="AW7" s="24">
        <v>37.880000000000003</v>
      </c>
      <c r="AX7" s="24">
        <v>47.09</v>
      </c>
      <c r="AY7" s="24">
        <v>34.119999999999997</v>
      </c>
      <c r="AZ7" s="24" t="s">
        <v>102</v>
      </c>
      <c r="BA7" s="24" t="s">
        <v>102</v>
      </c>
      <c r="BB7" s="24">
        <v>51.09</v>
      </c>
      <c r="BC7" s="24">
        <v>57.42</v>
      </c>
      <c r="BD7" s="24">
        <v>56.13</v>
      </c>
      <c r="BE7" s="24">
        <v>82.75</v>
      </c>
      <c r="BF7" s="24" t="s">
        <v>102</v>
      </c>
      <c r="BG7" s="24" t="s">
        <v>102</v>
      </c>
      <c r="BH7" s="24">
        <v>1910.42</v>
      </c>
      <c r="BI7" s="24">
        <v>1734.22</v>
      </c>
      <c r="BJ7" s="24">
        <v>1595.41</v>
      </c>
      <c r="BK7" s="24" t="s">
        <v>102</v>
      </c>
      <c r="BL7" s="24" t="s">
        <v>102</v>
      </c>
      <c r="BM7" s="24">
        <v>1194.56</v>
      </c>
      <c r="BN7" s="24">
        <v>1174.6099999999999</v>
      </c>
      <c r="BO7" s="24">
        <v>1343.89</v>
      </c>
      <c r="BP7" s="24">
        <v>602.55999999999995</v>
      </c>
      <c r="BQ7" s="24" t="s">
        <v>102</v>
      </c>
      <c r="BR7" s="24" t="s">
        <v>102</v>
      </c>
      <c r="BS7" s="24">
        <v>95.42</v>
      </c>
      <c r="BT7" s="24">
        <v>88.37</v>
      </c>
      <c r="BU7" s="24">
        <v>88.89</v>
      </c>
      <c r="BV7" s="24" t="s">
        <v>102</v>
      </c>
      <c r="BW7" s="24" t="s">
        <v>102</v>
      </c>
      <c r="BX7" s="24">
        <v>76.78</v>
      </c>
      <c r="BY7" s="24">
        <v>75.41</v>
      </c>
      <c r="BZ7" s="24">
        <v>72.84</v>
      </c>
      <c r="CA7" s="24">
        <v>97.94</v>
      </c>
      <c r="CB7" s="24" t="s">
        <v>102</v>
      </c>
      <c r="CC7" s="24" t="s">
        <v>102</v>
      </c>
      <c r="CD7" s="24">
        <v>198.33</v>
      </c>
      <c r="CE7" s="24">
        <v>213.93</v>
      </c>
      <c r="CF7" s="24">
        <v>213.6</v>
      </c>
      <c r="CG7" s="24" t="s">
        <v>102</v>
      </c>
      <c r="CH7" s="24" t="s">
        <v>102</v>
      </c>
      <c r="CI7" s="24">
        <v>224.31</v>
      </c>
      <c r="CJ7" s="24">
        <v>223.48</v>
      </c>
      <c r="CK7" s="24">
        <v>232.33</v>
      </c>
      <c r="CL7" s="24">
        <v>140.97999999999999</v>
      </c>
      <c r="CM7" s="24" t="s">
        <v>102</v>
      </c>
      <c r="CN7" s="24" t="s">
        <v>102</v>
      </c>
      <c r="CO7" s="24" t="s">
        <v>102</v>
      </c>
      <c r="CP7" s="24" t="s">
        <v>102</v>
      </c>
      <c r="CQ7" s="24" t="s">
        <v>102</v>
      </c>
      <c r="CR7" s="24" t="s">
        <v>102</v>
      </c>
      <c r="CS7" s="24" t="s">
        <v>102</v>
      </c>
      <c r="CT7" s="24">
        <v>47.32</v>
      </c>
      <c r="CU7" s="24">
        <v>48.03</v>
      </c>
      <c r="CV7" s="24">
        <v>48.92</v>
      </c>
      <c r="CW7" s="24">
        <v>60.13</v>
      </c>
      <c r="CX7" s="24" t="s">
        <v>102</v>
      </c>
      <c r="CY7" s="24" t="s">
        <v>102</v>
      </c>
      <c r="CZ7" s="24">
        <v>91.37</v>
      </c>
      <c r="DA7" s="24">
        <v>91.37</v>
      </c>
      <c r="DB7" s="24">
        <v>91.27</v>
      </c>
      <c r="DC7" s="24" t="s">
        <v>102</v>
      </c>
      <c r="DD7" s="24" t="s">
        <v>102</v>
      </c>
      <c r="DE7" s="24">
        <v>81.33</v>
      </c>
      <c r="DF7" s="24">
        <v>80.95</v>
      </c>
      <c r="DG7" s="24">
        <v>80.760000000000005</v>
      </c>
      <c r="DH7" s="24">
        <v>96</v>
      </c>
      <c r="DI7" s="24" t="s">
        <v>102</v>
      </c>
      <c r="DJ7" s="24" t="s">
        <v>102</v>
      </c>
      <c r="DK7" s="24">
        <v>2.29</v>
      </c>
      <c r="DL7" s="24">
        <v>4.59</v>
      </c>
      <c r="DM7" s="24">
        <v>4.63</v>
      </c>
      <c r="DN7" s="24" t="s">
        <v>102</v>
      </c>
      <c r="DO7" s="24" t="s">
        <v>102</v>
      </c>
      <c r="DP7" s="24">
        <v>22.89</v>
      </c>
      <c r="DQ7" s="24">
        <v>23.37</v>
      </c>
      <c r="DR7" s="24">
        <v>22.1</v>
      </c>
      <c r="DS7" s="24">
        <v>42.2</v>
      </c>
      <c r="DT7" s="24" t="s">
        <v>102</v>
      </c>
      <c r="DU7" s="24" t="s">
        <v>102</v>
      </c>
      <c r="DV7" s="24">
        <v>0</v>
      </c>
      <c r="DW7" s="24">
        <v>0</v>
      </c>
      <c r="DX7" s="24">
        <v>0</v>
      </c>
      <c r="DY7" s="24" t="s">
        <v>102</v>
      </c>
      <c r="DZ7" s="24" t="s">
        <v>102</v>
      </c>
      <c r="EA7" s="24">
        <v>0</v>
      </c>
      <c r="EB7" s="24">
        <v>0</v>
      </c>
      <c r="EC7" s="24">
        <v>0</v>
      </c>
      <c r="ED7" s="24">
        <v>9.4600000000000009</v>
      </c>
      <c r="EE7" s="24" t="s">
        <v>102</v>
      </c>
      <c r="EF7" s="24" t="s">
        <v>102</v>
      </c>
      <c r="EG7" s="24">
        <v>0.02</v>
      </c>
      <c r="EH7" s="24">
        <v>0</v>
      </c>
      <c r="EI7" s="24">
        <v>0</v>
      </c>
      <c r="EJ7" s="24" t="s">
        <v>102</v>
      </c>
      <c r="EK7" s="24" t="s">
        <v>102</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2026-01-21T08:17:44Z</cp:lastPrinted>
  <dcterms:created xsi:type="dcterms:W3CDTF">2025-12-23T05:56:55Z</dcterms:created>
  <dcterms:modified xsi:type="dcterms:W3CDTF">2026-02-18T03:47:50Z</dcterms:modified>
  <cp:category/>
</cp:coreProperties>
</file>