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9"/>
  <workbookPr/>
  <mc:AlternateContent xmlns:mc="http://schemas.openxmlformats.org/markup-compatibility/2006">
    <mc:Choice Requires="x15">
      <x15ac:absPath xmlns:x15ac="http://schemas.microsoft.com/office/spreadsheetml/2010/11/ac" url="\\sv8050y045055\doc2\070 下水道課\01総務係\0170-0経営比較分析表等\経営比較分析表\R06決算\"/>
    </mc:Choice>
  </mc:AlternateContent>
  <xr:revisionPtr revIDLastSave="0" documentId="13_ncr:1_{55102DFF-BE1B-4BE8-9A3B-91164C903C17}" xr6:coauthVersionLast="36" xr6:coauthVersionMax="36" xr10:uidLastSave="{00000000-0000-0000-0000-000000000000}"/>
  <workbookProtection workbookAlgorithmName="SHA-512" workbookHashValue="NaW6ce1iohBlg534UWCqwB2z0ktPwOcTouSrvz2sncQaomSFrjJv8SmiaNF/6nfb3LBVnw9dpQ1QofYPj7LeFA==" workbookSaltValue="ITVDNmt7X4YH9JjbJ4S/ow==" workbookSpinCount="100000" lockStructure="1"/>
  <bookViews>
    <workbookView xWindow="0" yWindow="0" windowWidth="23040" windowHeight="921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T10" i="4"/>
  <c r="AL10" i="4"/>
  <c r="I10" i="4"/>
  <c r="AL8" i="4"/>
  <c r="P8" i="4"/>
  <c r="I8"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<sst xmlns="http://schemas.openxmlformats.org/spreadsheetml/2006/main" count="231" uniqueCount="115">
  <si>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</si>
  <si>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</si>
  <si>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</si>
  <si>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</si>
  <si>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</si>
  <si>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</si>
  <si>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</si>
  <si>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</si>
  <si>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</si>
  <si>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</si>
  <si>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</si>
  <si>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</si>
  <si>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</si>
  <si>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</si>
  <si>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</si>
  <si>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</si>
  <si>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</si>
  <si>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</si>
  <si>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</si>
  <si>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</si>
  <si>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</si>
  <si>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</si>
  <si>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</si>
  <si>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</si>
  <si>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</si>
  <si>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</si>
  <si>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</si>
  <si>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</si>
  <si>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</si>
  <si>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</si>
  <si>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</si>
  <si>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</si>
  <si>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</si>
  <si>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</si>
  <si>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</si>
  <si>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</si>
  <si>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</si>
  <si>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</si>
  <si>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</si>
  <si>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</si>
  <si>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</si>
  <si>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</si>
  <si>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</si>
  <si>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</si>
  <si>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</si>
  <si>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</si>
  <si>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</si>
  <si>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</si>
  <si>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</si>
  <si>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</si>
  <si>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</si>
  <si>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</si>
  <si>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</si>
  <si>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</si>
  <si>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</si>
  <si>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</si>
  <si>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</si>
  <si>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</si>
  <si>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</si>
  <si>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</si>
  <si>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</si>
  <si>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</si>
  <si>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</si>
  <si>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</si>
  <si>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</si>
  <si>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</si>
  <si>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</si>
  <si>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</si>
  <si>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</si>
  <si>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</si>
  <si>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</si>
  <si>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</si>
  <si>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</si>
  <si>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</si>
  <si>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</si>
  <si>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</si>
  <si>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</si>
  <si>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</si>
  <si>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</si>
  <si>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</si>
  <si>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</si>
  <si>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</si>
  <si>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</si>
  <si>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</si>
  <si>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</si>
  <si>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</si>
  <si>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</si>
  <si>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</si>
  <si>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</si>
  <si>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</si>
  <si>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</si>
  <si>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</si>
  <si>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</si>
  <si>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</si>
  <si>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</si>
  <si>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</si>
  <si>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美里町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</si>
  <si>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</si>
  <si>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</si>
  <si>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</si>
  <si>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</si>
  <si>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</si>
  <si>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</si>
  <si>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</si>
  <si>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</si>
  <si>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</si>
  <si>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</si>
  <si>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</si>
  <si>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</si>
  <si>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</si>
  <si>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</si>
  <si>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</si>
  <si>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①有形固定資産減価償却率について
　処理施設の機器が耐用年数を迎えようとしているため、最適整備構想及び維持管理適正化計画に基づく機能強化事業により更新を行っている。今後も計画的に更新を行う。</t>
    <rPh sb="2" eb="4">
      <t>ユウケイ</t>
    </rPh>
    <rPh sb="4" eb="6">
      <t>コテイ</t>
    </rPh>
    <rPh sb="6" eb="8">
      <t>シサン</t>
    </rPh>
    <rPh sb="8" eb="10">
      <t>ゲンカ</t>
    </rPh>
    <rPh sb="10" eb="12">
      <t>ショウキャク</t>
    </rPh>
    <rPh sb="12" eb="13">
      <t>リツ</t>
    </rPh>
    <rPh sb="19" eb="21">
      <t>ショリ</t>
    </rPh>
    <rPh sb="21" eb="23">
      <t>シセツ</t>
    </rPh>
    <rPh sb="24" eb="26">
      <t>キキ</t>
    </rPh>
    <rPh sb="27" eb="31">
      <t>タイヨウネンスウ</t>
    </rPh>
    <rPh sb="32" eb="33">
      <t>ムカ</t>
    </rPh>
    <phoneticPr fontId="4"/>
  </si>
  <si>
    <t>③流動比率について
　令和５年度は前年度企業債の借入未済額の借入れの影響により、流動資産額が高くなったが、令和６年度はその影響はないことから、指標が前年度より低くなっている。また、類似団体の平均額より低い水準となっているが、今後の元金償還金は減少する見込みであることから、指標の改善が見込まれる。
④企業債残高対事業規模比率について
　令和６年度に使用料を改正したことから、営業収益が増加したことにより、指標が改善している。
今後は企業債残高が減少していくこと、令和８年度に２回目の使用料の改定を予定していることから、今後も指標は改善していく見込みである。
⑤経費回収率について
　令和６年度は使用料を改定したことにより、営業収益は改善したが、物価高騰の影響のほか、単年度要因としての調査費の増により、前年度より微減した。今後は令和８年度に２回目の使用料改定を予定していることから指標は改善していく見込みである。
⑥汚水処理原価について
　類似団体平均値を上回っている。汚水の収集搬送は真空流送方式を採用しているため、自然流下方式に比べ、コストが高くなっている。また、物価高騰の影響により、指標が増加傾向にある。
⑦施設利用率について
　類似団体平均値及び全国平均値を下回っている。処理区域の統合及び処理施設のダウンサイジングの検討を行う。
⑧水洗化率について
　類似団体平均値及び全国平均を下回っている。未接続者に対し、さらなる普及促進により、指標の改善に努める。</t>
    <rPh sb="1" eb="3">
      <t>リュウドウ</t>
    </rPh>
    <rPh sb="3" eb="5">
      <t>ヒリツ</t>
    </rPh>
    <rPh sb="11" eb="13">
      <t>レイワ</t>
    </rPh>
    <rPh sb="14" eb="16">
      <t>ネンド</t>
    </rPh>
    <rPh sb="30" eb="32">
      <t>カリイ</t>
    </rPh>
    <rPh sb="169" eb="171">
      <t>レイワ</t>
    </rPh>
    <rPh sb="172" eb="174">
      <t>ネンド</t>
    </rPh>
    <rPh sb="175" eb="178">
      <t>シヨウリョウ</t>
    </rPh>
    <rPh sb="179" eb="181">
      <t>カイセイ</t>
    </rPh>
    <rPh sb="188" eb="190">
      <t>エイギョウ</t>
    </rPh>
    <rPh sb="190" eb="192">
      <t>シュウエキ</t>
    </rPh>
    <rPh sb="193" eb="195">
      <t>ゾウカ</t>
    </rPh>
    <rPh sb="203" eb="205">
      <t>シヒョウ</t>
    </rPh>
    <rPh sb="206" eb="208">
      <t>カイゼン</t>
    </rPh>
    <rPh sb="214" eb="216">
      <t>コンゴ</t>
    </rPh>
    <rPh sb="217" eb="220">
      <t>キギョウサイ</t>
    </rPh>
    <rPh sb="220" eb="222">
      <t>ザンダカ</t>
    </rPh>
    <rPh sb="223" eb="225">
      <t>ゲンショウ</t>
    </rPh>
    <rPh sb="232" eb="234">
      <t>レイワ</t>
    </rPh>
    <rPh sb="235" eb="237">
      <t>ネンド</t>
    </rPh>
    <rPh sb="239" eb="241">
      <t>カイメ</t>
    </rPh>
    <rPh sb="242" eb="245">
      <t>シヨウリョウ</t>
    </rPh>
    <rPh sb="246" eb="248">
      <t>カイテイ</t>
    </rPh>
    <rPh sb="249" eb="251">
      <t>ヨテイ</t>
    </rPh>
    <rPh sb="260" eb="262">
      <t>コンゴ</t>
    </rPh>
    <rPh sb="263" eb="265">
      <t>シヒョウ</t>
    </rPh>
    <rPh sb="266" eb="268">
      <t>カイゼン</t>
    </rPh>
    <rPh sb="272" eb="274">
      <t>ミコ</t>
    </rPh>
    <rPh sb="282" eb="284">
      <t>ケイヒ</t>
    </rPh>
    <rPh sb="284" eb="287">
      <t>カイシュウリツ</t>
    </rPh>
    <rPh sb="293" eb="295">
      <t>レイワ</t>
    </rPh>
    <rPh sb="296" eb="298">
      <t>ネンド</t>
    </rPh>
    <rPh sb="299" eb="302">
      <t>シヨウリョウ</t>
    </rPh>
    <rPh sb="303" eb="305">
      <t>カイテイ</t>
    </rPh>
    <rPh sb="313" eb="315">
      <t>エイギョウ</t>
    </rPh>
    <rPh sb="315" eb="317">
      <t>シュウエキ</t>
    </rPh>
    <rPh sb="318" eb="320">
      <t>カイゼン</t>
    </rPh>
    <rPh sb="324" eb="328">
      <t>ブッカコウトウ</t>
    </rPh>
    <rPh sb="329" eb="331">
      <t>エイキョウ</t>
    </rPh>
    <rPh sb="335" eb="338">
      <t>タンネンド</t>
    </rPh>
    <rPh sb="338" eb="340">
      <t>ヨウイン</t>
    </rPh>
    <rPh sb="344" eb="347">
      <t>チョウサヒ</t>
    </rPh>
    <rPh sb="348" eb="349">
      <t>ゾウ</t>
    </rPh>
    <rPh sb="353" eb="356">
      <t>ゼンネンド</t>
    </rPh>
    <rPh sb="358" eb="360">
      <t>ビゲン</t>
    </rPh>
    <rPh sb="363" eb="365">
      <t>コンゴ</t>
    </rPh>
    <rPh sb="366" eb="368">
      <t>レイワ</t>
    </rPh>
    <rPh sb="369" eb="371">
      <t>ネンド</t>
    </rPh>
    <rPh sb="373" eb="375">
      <t>カイメ</t>
    </rPh>
    <rPh sb="376" eb="379">
      <t>シヨウリョウ</t>
    </rPh>
    <rPh sb="379" eb="381">
      <t>カイテイ</t>
    </rPh>
    <rPh sb="382" eb="384">
      <t>ヨテイ</t>
    </rPh>
    <rPh sb="392" eb="394">
      <t>シヒョウ</t>
    </rPh>
    <rPh sb="395" eb="397">
      <t>カイゼン</t>
    </rPh>
    <rPh sb="401" eb="403">
      <t>ミコミ</t>
    </rPh>
    <rPh sb="411" eb="413">
      <t>オスイ</t>
    </rPh>
    <rPh sb="413" eb="415">
      <t>ショリ</t>
    </rPh>
    <rPh sb="415" eb="417">
      <t>ゲンカ</t>
    </rPh>
    <rPh sb="423" eb="427">
      <t>ルイジダンタイ</t>
    </rPh>
    <rPh sb="427" eb="430">
      <t>ヘイキンチ</t>
    </rPh>
    <rPh sb="431" eb="433">
      <t>ウワマワ</t>
    </rPh>
    <rPh sb="438" eb="440">
      <t>オスイ</t>
    </rPh>
    <rPh sb="441" eb="443">
      <t>シュウシュウ</t>
    </rPh>
    <rPh sb="443" eb="445">
      <t>ハンソウ</t>
    </rPh>
    <rPh sb="446" eb="448">
      <t>シンクウ</t>
    </rPh>
    <rPh sb="448" eb="449">
      <t>ナガ</t>
    </rPh>
    <rPh sb="449" eb="450">
      <t>オク</t>
    </rPh>
    <rPh sb="450" eb="452">
      <t>ホウシキ</t>
    </rPh>
    <rPh sb="453" eb="455">
      <t>サイヨウ</t>
    </rPh>
    <rPh sb="462" eb="464">
      <t>シゼン</t>
    </rPh>
    <rPh sb="464" eb="466">
      <t>リュウカ</t>
    </rPh>
    <rPh sb="466" eb="468">
      <t>ホウシキ</t>
    </rPh>
    <rPh sb="469" eb="470">
      <t>クラ</t>
    </rPh>
    <rPh sb="476" eb="477">
      <t>タカ</t>
    </rPh>
    <rPh sb="487" eb="491">
      <t>ブッカコウトウ</t>
    </rPh>
    <rPh sb="492" eb="494">
      <t>エイキョウ</t>
    </rPh>
    <rPh sb="498" eb="500">
      <t>シヒョウ</t>
    </rPh>
    <rPh sb="501" eb="505">
      <t>ゾウカケイコウ</t>
    </rPh>
    <rPh sb="512" eb="514">
      <t>シセツ</t>
    </rPh>
    <rPh sb="514" eb="516">
      <t>リヨウ</t>
    </rPh>
    <rPh sb="516" eb="517">
      <t>リツ</t>
    </rPh>
    <rPh sb="523" eb="525">
      <t>ルイジ</t>
    </rPh>
    <rPh sb="525" eb="527">
      <t>ダンタイ</t>
    </rPh>
    <rPh sb="527" eb="530">
      <t>ヘイキンチ</t>
    </rPh>
    <rPh sb="530" eb="531">
      <t>オヨ</t>
    </rPh>
    <rPh sb="532" eb="534">
      <t>ゼンコク</t>
    </rPh>
    <rPh sb="534" eb="536">
      <t>ヘイキン</t>
    </rPh>
    <rPh sb="536" eb="537">
      <t>チ</t>
    </rPh>
    <rPh sb="538" eb="540">
      <t>シタマワ</t>
    </rPh>
    <rPh sb="545" eb="547">
      <t>ショリ</t>
    </rPh>
    <rPh sb="547" eb="549">
      <t>クイキ</t>
    </rPh>
    <rPh sb="550" eb="552">
      <t>トウゴウ</t>
    </rPh>
    <rPh sb="552" eb="553">
      <t>オヨ</t>
    </rPh>
    <rPh sb="554" eb="556">
      <t>ショリ</t>
    </rPh>
    <rPh sb="556" eb="558">
      <t>シセツ</t>
    </rPh>
    <rPh sb="568" eb="570">
      <t>ケントウ</t>
    </rPh>
    <rPh sb="571" eb="572">
      <t>オコナ</t>
    </rPh>
    <rPh sb="577" eb="580">
      <t>スイセンカ</t>
    </rPh>
    <rPh sb="580" eb="581">
      <t>リツ</t>
    </rPh>
    <rPh sb="587" eb="589">
      <t>ルイジ</t>
    </rPh>
    <rPh sb="589" eb="591">
      <t>ダンタイ</t>
    </rPh>
    <rPh sb="591" eb="594">
      <t>ヘイキンチ</t>
    </rPh>
    <rPh sb="594" eb="595">
      <t>オヨ</t>
    </rPh>
    <rPh sb="596" eb="598">
      <t>ゼンコク</t>
    </rPh>
    <rPh sb="598" eb="600">
      <t>ヘイキン</t>
    </rPh>
    <rPh sb="601" eb="603">
      <t>シタマワ</t>
    </rPh>
    <rPh sb="608" eb="612">
      <t>ミセツゾクシャ</t>
    </rPh>
    <rPh sb="613" eb="614">
      <t>タイ</t>
    </rPh>
    <rPh sb="620" eb="622">
      <t>フキュウ</t>
    </rPh>
    <rPh sb="622" eb="624">
      <t>ソクシン</t>
    </rPh>
    <rPh sb="628" eb="630">
      <t>シヒョウ</t>
    </rPh>
    <rPh sb="631" eb="633">
      <t>カイゼン</t>
    </rPh>
    <rPh sb="634" eb="635">
      <t>ツト</t>
    </rPh>
    <phoneticPr fontId="4"/>
  </si>
  <si>
    <t>　短期的な課題としては、経費回収率の向上が挙げられる。経費回収率については、令和８年度に２回目の使用料改定を予定していることから、指標の改善が見込める。
　中長期的な課題としては、処理区域の統合及び処理施設のダウンサイジングが挙げられる。現在、最適整備構想及び維持管理適正化計画に基づく機能強化事業により、各処理施設のダウンサイジングを踏まえた機器の更新を行っている。併せて、処理施設の統合に向けた検討を行っていく。</t>
    <rPh sb="1" eb="3">
      <t>タンキ</t>
    </rPh>
    <rPh sb="3" eb="4">
      <t>テキ</t>
    </rPh>
    <rPh sb="5" eb="7">
      <t>カダイ</t>
    </rPh>
    <rPh sb="12" eb="14">
      <t>ケイヒ</t>
    </rPh>
    <rPh sb="14" eb="16">
      <t>カイシュウ</t>
    </rPh>
    <rPh sb="16" eb="17">
      <t>リツ</t>
    </rPh>
    <rPh sb="18" eb="20">
      <t>コウジョウ</t>
    </rPh>
    <rPh sb="21" eb="22">
      <t>ア</t>
    </rPh>
    <rPh sb="27" eb="32">
      <t>ケイヒカイシュウリツ</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</si>
</sst>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C41-4BFA-893F-67F5DA3B51B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0.25</c:v>
                </c:pt>
                <c:pt idx="1">
                  <c:v>0.05</c:v>
                </c:pt>
                <c:pt idx="2">
                  <c:v>0.03</c:v>
                </c:pt>
                <c:pt idx="3">
                  <c:v>0.03</c:v>
                </c:pt>
                <c:pt idx="4">
                  <c:v>0.03</c:v>
                </c:pt>
              </c:numCache>
            </c:numRef>
          </c:val>
          <c:smooth val="0"/>
          <c:extLst>
            <c:ext xmlns:c16="http://schemas.microsoft.com/office/drawing/2014/chart" uri="{C3380CC4-5D6E-409C-BE32-E72D297353CC}">
              <c16:uniqueId val="{00000001-EC41-4BFA-893F-67F5DA3B51B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102.14</c:v>
                </c:pt>
                <c:pt idx="1">
                  <c:v>102.48</c:v>
                </c:pt>
                <c:pt idx="2">
                  <c:v>106.08</c:v>
                </c:pt>
                <c:pt idx="3">
                  <c:v>101.88</c:v>
                </c:pt>
                <c:pt idx="4">
                  <c:v>100.71</c:v>
                </c:pt>
              </c:numCache>
            </c:numRef>
          </c:val>
          <c:extLst>
            <c:ext xmlns:c16="http://schemas.microsoft.com/office/drawing/2014/chart" uri="{C3380CC4-5D6E-409C-BE32-E72D297353CC}">
              <c16:uniqueId val="{00000000-2CFF-40BC-8B20-FFCB96CEC48A}"/>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106.37</c:v>
                </c:pt>
                <c:pt idx="1">
                  <c:v>106.07</c:v>
                </c:pt>
                <c:pt idx="2">
                  <c:v>105.5</c:v>
                </c:pt>
                <c:pt idx="3">
                  <c:v>106.35</c:v>
                </c:pt>
                <c:pt idx="4">
                  <c:v>106.62</c:v>
                </c:pt>
              </c:numCache>
            </c:numRef>
          </c:val>
          <c:smooth val="0"/>
          <c:extLst>
            <c:ext xmlns:c16="http://schemas.microsoft.com/office/drawing/2014/chart" uri="{C3380CC4-5D6E-409C-BE32-E72D297353CC}">
              <c16:uniqueId val="{00000001-2CFF-40BC-8B20-FFCB96CEC48A}"/>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46.84</c:v>
                </c:pt>
                <c:pt idx="1">
                  <c:v>47.54</c:v>
                </c:pt>
                <c:pt idx="2">
                  <c:v>47.29</c:v>
                </c:pt>
                <c:pt idx="3">
                  <c:v>47.81</c:v>
                </c:pt>
                <c:pt idx="4">
                  <c:v>48.62</c:v>
                </c:pt>
              </c:numCache>
            </c:numRef>
          </c:val>
          <c:extLst>
            <c:ext xmlns:c16="http://schemas.microsoft.com/office/drawing/2014/chart" uri="{C3380CC4-5D6E-409C-BE32-E72D297353CC}">
              <c16:uniqueId val="{00000000-8FBE-4D4D-8659-F956A088947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20.34</c:v>
                </c:pt>
                <c:pt idx="1">
                  <c:v>21.85</c:v>
                </c:pt>
                <c:pt idx="2">
                  <c:v>25.19</c:v>
                </c:pt>
                <c:pt idx="3">
                  <c:v>25.46</c:v>
                </c:pt>
                <c:pt idx="4">
                  <c:v>24.53</c:v>
                </c:pt>
              </c:numCache>
            </c:numRef>
          </c:val>
          <c:smooth val="0"/>
          <c:extLst>
            <c:ext xmlns:c16="http://schemas.microsoft.com/office/drawing/2014/chart" uri="{C3380CC4-5D6E-409C-BE32-E72D297353CC}">
              <c16:uniqueId val="{00000001-8FBE-4D4D-8659-F956A088947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558-493C-AFFE-1F79D33941B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quot;-&quot;">
                  <c:v>0.19</c:v>
                </c:pt>
                <c:pt idx="4">
                  <c:v>0</c:v>
                </c:pt>
              </c:numCache>
            </c:numRef>
          </c:val>
          <c:smooth val="0"/>
          <c:extLst>
            <c:ext xmlns:c16="http://schemas.microsoft.com/office/drawing/2014/chart" uri="{C3380CC4-5D6E-409C-BE32-E72D297353CC}">
              <c16:uniqueId val="{00000001-8558-493C-AFFE-1F79D33941B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CC9-4E59-88EF-FBCC5B60D03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139.02000000000001</c:v>
                </c:pt>
                <c:pt idx="1">
                  <c:v>132.04</c:v>
                </c:pt>
                <c:pt idx="2">
                  <c:v>145.43</c:v>
                </c:pt>
                <c:pt idx="3">
                  <c:v>129.88999999999999</c:v>
                </c:pt>
                <c:pt idx="4">
                  <c:v>107.99</c:v>
                </c:pt>
              </c:numCache>
            </c:numRef>
          </c:val>
          <c:smooth val="0"/>
          <c:extLst>
            <c:ext xmlns:c16="http://schemas.microsoft.com/office/drawing/2014/chart" uri="{C3380CC4-5D6E-409C-BE32-E72D297353CC}">
              <c16:uniqueId val="{00000001-4CC9-4E59-88EF-FBCC5B60D03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26.07</c:v>
                </c:pt>
                <c:pt idx="1">
                  <c:v>48.07</c:v>
                </c:pt>
                <c:pt idx="2">
                  <c:v>21.86</c:v>
                </c:pt>
                <c:pt idx="3">
                  <c:v>59.04</c:v>
                </c:pt>
                <c:pt idx="4">
                  <c:v>42.27</c:v>
                </c:pt>
              </c:numCache>
            </c:numRef>
          </c:val>
          <c:extLst>
            <c:ext xmlns:c16="http://schemas.microsoft.com/office/drawing/2014/chart" uri="{C3380CC4-5D6E-409C-BE32-E72D297353CC}">
              <c16:uniqueId val="{00000000-FF80-418A-A440-829FA2A27968}"/>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29.13</c:v>
                </c:pt>
                <c:pt idx="1">
                  <c:v>35.69</c:v>
                </c:pt>
                <c:pt idx="2">
                  <c:v>38.4</c:v>
                </c:pt>
                <c:pt idx="3">
                  <c:v>44.04</c:v>
                </c:pt>
                <c:pt idx="4">
                  <c:v>58.25</c:v>
                </c:pt>
              </c:numCache>
            </c:numRef>
          </c:val>
          <c:smooth val="0"/>
          <c:extLst>
            <c:ext xmlns:c16="http://schemas.microsoft.com/office/drawing/2014/chart" uri="{C3380CC4-5D6E-409C-BE32-E72D297353CC}">
              <c16:uniqueId val="{00000001-FF80-418A-A440-829FA2A27968}"/>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2482.14</c:v>
                </c:pt>
                <c:pt idx="1">
                  <c:v>2513.73</c:v>
                </c:pt>
                <c:pt idx="2">
                  <c:v>2655.38</c:v>
                </c:pt>
                <c:pt idx="3">
                  <c:v>2930.03</c:v>
                </c:pt>
                <c:pt idx="4">
                  <c:v>2620.88</c:v>
                </c:pt>
              </c:numCache>
            </c:numRef>
          </c:val>
          <c:extLst>
            <c:ext xmlns:c16="http://schemas.microsoft.com/office/drawing/2014/chart" uri="{C3380CC4-5D6E-409C-BE32-E72D297353CC}">
              <c16:uniqueId val="{00000000-A443-4528-B897-EF8EF8DC38F8}"/>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867.83</c:v>
                </c:pt>
                <c:pt idx="1">
                  <c:v>791.76</c:v>
                </c:pt>
                <c:pt idx="2">
                  <c:v>900.82</c:v>
                </c:pt>
                <c:pt idx="3">
                  <c:v>839.21</c:v>
                </c:pt>
                <c:pt idx="4">
                  <c:v>791.46</c:v>
                </c:pt>
              </c:numCache>
            </c:numRef>
          </c:val>
          <c:smooth val="0"/>
          <c:extLst>
            <c:ext xmlns:c16="http://schemas.microsoft.com/office/drawing/2014/chart" uri="{C3380CC4-5D6E-409C-BE32-E72D297353CC}">
              <c16:uniqueId val="{00000001-A443-4528-B897-EF8EF8DC38F8}"/>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59.17</c:v>
                </c:pt>
                <c:pt idx="1">
                  <c:v>62.79</c:v>
                </c:pt>
                <c:pt idx="2">
                  <c:v>57.71</c:v>
                </c:pt>
                <c:pt idx="3">
                  <c:v>56.98</c:v>
                </c:pt>
                <c:pt idx="4">
                  <c:v>55.74</c:v>
                </c:pt>
              </c:numCache>
            </c:numRef>
          </c:val>
          <c:extLst>
            <c:ext xmlns:c16="http://schemas.microsoft.com/office/drawing/2014/chart" uri="{C3380CC4-5D6E-409C-BE32-E72D297353CC}">
              <c16:uniqueId val="{00000000-D053-450A-BFF9-33CF65BDB57A}"/>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57.08</c:v>
                </c:pt>
                <c:pt idx="1">
                  <c:v>56.26</c:v>
                </c:pt>
                <c:pt idx="2">
                  <c:v>52.94</c:v>
                </c:pt>
                <c:pt idx="3">
                  <c:v>52.05</c:v>
                </c:pt>
                <c:pt idx="4">
                  <c:v>47.96</c:v>
                </c:pt>
              </c:numCache>
            </c:numRef>
          </c:val>
          <c:smooth val="0"/>
          <c:extLst>
            <c:ext xmlns:c16="http://schemas.microsoft.com/office/drawing/2014/chart" uri="{C3380CC4-5D6E-409C-BE32-E72D297353CC}">
              <c16:uniqueId val="{00000001-D053-450A-BFF9-33CF65BDB57A}"/>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328.21</c:v>
                </c:pt>
                <c:pt idx="1">
                  <c:v>311.94</c:v>
                </c:pt>
                <c:pt idx="2">
                  <c:v>334.26</c:v>
                </c:pt>
                <c:pt idx="3">
                  <c:v>343.2</c:v>
                </c:pt>
                <c:pt idx="4">
                  <c:v>378.96</c:v>
                </c:pt>
              </c:numCache>
            </c:numRef>
          </c:val>
          <c:extLst>
            <c:ext xmlns:c16="http://schemas.microsoft.com/office/drawing/2014/chart" uri="{C3380CC4-5D6E-409C-BE32-E72D297353CC}">
              <c16:uniqueId val="{00000000-3AF4-40AC-862E-FBDB414D56C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274.99</c:v>
                </c:pt>
                <c:pt idx="1">
                  <c:v>282.08999999999997</c:v>
                </c:pt>
                <c:pt idx="2">
                  <c:v>303.27999999999997</c:v>
                </c:pt>
                <c:pt idx="3">
                  <c:v>301.86</c:v>
                </c:pt>
                <c:pt idx="4">
                  <c:v>325.85000000000002</c:v>
                </c:pt>
              </c:numCache>
            </c:numRef>
          </c:val>
          <c:smooth val="0"/>
          <c:extLst>
            <c:ext xmlns:c16="http://schemas.microsoft.com/office/drawing/2014/chart" uri="{C3380CC4-5D6E-409C-BE32-E72D297353CC}">
              <c16:uniqueId val="{00000001-3AF4-40AC-862E-FBDB414D56C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39.130000000000003</c:v>
                </c:pt>
                <c:pt idx="1">
                  <c:v>38.92</c:v>
                </c:pt>
                <c:pt idx="2">
                  <c:v>40.08</c:v>
                </c:pt>
                <c:pt idx="3">
                  <c:v>38.78</c:v>
                </c:pt>
                <c:pt idx="4">
                  <c:v>40.340000000000003</c:v>
                </c:pt>
              </c:numCache>
            </c:numRef>
          </c:val>
          <c:extLst>
            <c:ext xmlns:c16="http://schemas.microsoft.com/office/drawing/2014/chart" uri="{C3380CC4-5D6E-409C-BE32-E72D297353CC}">
              <c16:uniqueId val="{00000000-DC2B-42C5-B061-B2CFAEFE2DF2}"/>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54.83</c:v>
                </c:pt>
                <c:pt idx="1">
                  <c:v>66.53</c:v>
                </c:pt>
                <c:pt idx="2">
                  <c:v>52.35</c:v>
                </c:pt>
                <c:pt idx="3">
                  <c:v>46.25</c:v>
                </c:pt>
                <c:pt idx="4">
                  <c:v>45.32</c:v>
                </c:pt>
              </c:numCache>
            </c:numRef>
          </c:val>
          <c:smooth val="0"/>
          <c:extLst>
            <c:ext xmlns:c16="http://schemas.microsoft.com/office/drawing/2014/chart" uri="{C3380CC4-5D6E-409C-BE32-E72D297353CC}">
              <c16:uniqueId val="{00000001-DC2B-42C5-B061-B2CFAEFE2DF2}"/>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80.06</c:v>
                </c:pt>
                <c:pt idx="1">
                  <c:v>80.72</c:v>
                </c:pt>
                <c:pt idx="2">
                  <c:v>81.180000000000007</c:v>
                </c:pt>
                <c:pt idx="3">
                  <c:v>81.680000000000007</c:v>
                </c:pt>
                <c:pt idx="4">
                  <c:v>82.05</c:v>
                </c:pt>
              </c:numCache>
            </c:numRef>
          </c:val>
          <c:extLst>
            <c:ext xmlns:c16="http://schemas.microsoft.com/office/drawing/2014/chart" uri="{C3380CC4-5D6E-409C-BE32-E72D297353CC}">
              <c16:uniqueId val="{00000000-4805-438E-815F-D522EAEBAAB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84.7</c:v>
                </c:pt>
                <c:pt idx="1">
                  <c:v>84.67</c:v>
                </c:pt>
                <c:pt idx="2">
                  <c:v>84.39</c:v>
                </c:pt>
                <c:pt idx="3">
                  <c:v>83.96</c:v>
                </c:pt>
                <c:pt idx="4">
                  <c:v>83.54</c:v>
                </c:pt>
              </c:numCache>
            </c:numRef>
          </c:val>
          <c:smooth val="0"/>
          <c:extLst>
            <c:ext xmlns:c16="http://schemas.microsoft.com/office/drawing/2014/chart" uri="{C3380CC4-5D6E-409C-BE32-E72D297353CC}">
              <c16:uniqueId val="{00000001-4805-438E-815F-D522EAEBAAB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X46" zoomScaleNormal="100" workbookViewId="0">
      <selection activeCell="AY80" sqref="AY80"/>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宮城県　美里町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農業集落排水</v>
      </c>
      <c r="Q8" s="64"/>
      <c r="R8" s="64"/>
      <c r="S8" s="64"/>
      <c r="T8" s="64"/>
      <c r="U8" s="64"/>
      <c r="V8" s="64"/>
      <c r="W8" s="64" t="str">
        <f>データ!L6</f>
        <v>F2</v>
      </c>
      <c r="X8" s="64"/>
      <c r="Y8" s="64"/>
      <c r="Z8" s="64"/>
      <c r="AA8" s="64"/>
      <c r="AB8" s="64"/>
      <c r="AC8" s="64"/>
      <c r="AD8" s="65" t="str">
        <f>データ!$M$6</f>
        <v>非設置</v>
      </c>
      <c r="AE8" s="65"/>
      <c r="AF8" s="65"/>
      <c r="AG8" s="65"/>
      <c r="AH8" s="65"/>
      <c r="AI8" s="65"/>
      <c r="AJ8" s="65"/>
      <c r="AK8" s="3"/>
      <c r="AL8" s="44">
        <f>データ!S6</f>
        <v>22826</v>
      </c>
      <c r="AM8" s="44"/>
      <c r="AN8" s="44"/>
      <c r="AO8" s="44"/>
      <c r="AP8" s="44"/>
      <c r="AQ8" s="44"/>
      <c r="AR8" s="44"/>
      <c r="AS8" s="44"/>
      <c r="AT8" s="45">
        <f>データ!T6</f>
        <v>74.989999999999995</v>
      </c>
      <c r="AU8" s="45"/>
      <c r="AV8" s="45"/>
      <c r="AW8" s="45"/>
      <c r="AX8" s="45"/>
      <c r="AY8" s="45"/>
      <c r="AZ8" s="45"/>
      <c r="BA8" s="45"/>
      <c r="BB8" s="45">
        <f>データ!U6</f>
        <v>304.39</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66.2</v>
      </c>
      <c r="J10" s="45"/>
      <c r="K10" s="45"/>
      <c r="L10" s="45"/>
      <c r="M10" s="45"/>
      <c r="N10" s="45"/>
      <c r="O10" s="45"/>
      <c r="P10" s="45">
        <f>データ!P6</f>
        <v>28.8</v>
      </c>
      <c r="Q10" s="45"/>
      <c r="R10" s="45"/>
      <c r="S10" s="45"/>
      <c r="T10" s="45"/>
      <c r="U10" s="45"/>
      <c r="V10" s="45"/>
      <c r="W10" s="45">
        <f>データ!Q6</f>
        <v>93.08</v>
      </c>
      <c r="X10" s="45"/>
      <c r="Y10" s="45"/>
      <c r="Z10" s="45"/>
      <c r="AA10" s="45"/>
      <c r="AB10" s="45"/>
      <c r="AC10" s="45"/>
      <c r="AD10" s="44">
        <f>データ!R6</f>
        <v>4020</v>
      </c>
      <c r="AE10" s="44"/>
      <c r="AF10" s="44"/>
      <c r="AG10" s="44"/>
      <c r="AH10" s="44"/>
      <c r="AI10" s="44"/>
      <c r="AJ10" s="44"/>
      <c r="AK10" s="2"/>
      <c r="AL10" s="44">
        <f>データ!V6</f>
        <v>6540</v>
      </c>
      <c r="AM10" s="44"/>
      <c r="AN10" s="44"/>
      <c r="AO10" s="44"/>
      <c r="AP10" s="44"/>
      <c r="AQ10" s="44"/>
      <c r="AR10" s="44"/>
      <c r="AS10" s="44"/>
      <c r="AT10" s="45">
        <f>データ!W6</f>
        <v>6.96</v>
      </c>
      <c r="AU10" s="45"/>
      <c r="AV10" s="45"/>
      <c r="AW10" s="45"/>
      <c r="AX10" s="45"/>
      <c r="AY10" s="45"/>
      <c r="AZ10" s="45"/>
      <c r="BA10" s="45"/>
      <c r="BB10" s="45">
        <f>データ!X6</f>
        <v>939.66</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29"/>
      <c r="BN16" s="29"/>
      <c r="BO16" s="29"/>
      <c r="BP16" s="29"/>
      <c r="BQ16" s="29"/>
      <c r="BR16" s="29"/>
      <c r="BS16" s="29"/>
      <c r="BT16" s="29"/>
      <c r="BU16" s="29"/>
      <c r="BV16" s="29"/>
      <c r="BW16" s="29"/>
      <c r="BX16" s="29"/>
      <c r="BY16" s="29"/>
      <c r="BZ16" s="3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64.4"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2"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2"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112</v>
      </c>
      <c r="BM47" s="29"/>
      <c r="BN47" s="29"/>
      <c r="BO47" s="29"/>
      <c r="BP47" s="29"/>
      <c r="BQ47" s="29"/>
      <c r="BR47" s="29"/>
      <c r="BS47" s="29"/>
      <c r="BT47" s="29"/>
      <c r="BU47" s="29"/>
      <c r="BV47" s="29"/>
      <c r="BW47" s="29"/>
      <c r="BX47" s="29"/>
      <c r="BY47" s="29"/>
      <c r="BZ47" s="30"/>
    </row>
    <row r="48" spans="1:78" ht="8.4" hidden="1"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2" hidden="1"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2"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2" hidden="1"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hidden="1"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2.4" hidden="1"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5.4" hidden="1"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2" hidden="1"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7.2"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mTrWIgEMvdOpDWAngPwUysDYeWtbMVguGbv6t9ci8Ore8KU1Be66qtidxwNTzeJnNH25Qloi12IaAgC4Bi+lA==" saltValue="m+S4iBaccwZ+FJj4wLlN1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45055</v>
      </c>
      <c r="D6" s="19">
        <f t="shared" si="3"/>
        <v>46</v>
      </c>
      <c r="E6" s="19">
        <f t="shared" si="3"/>
        <v>17</v>
      </c>
      <c r="F6" s="19">
        <f t="shared" si="3"/>
        <v>5</v>
      </c>
      <c r="G6" s="19">
        <f t="shared" si="3"/>
        <v>0</v>
      </c>
      <c r="H6" s="19" t="str">
        <f t="shared" si="3"/>
        <v>宮城県　美里町</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66.2</v>
      </c>
      <c r="P6" s="20">
        <f t="shared" si="3"/>
        <v>28.8</v>
      </c>
      <c r="Q6" s="20">
        <f t="shared" si="3"/>
        <v>93.08</v>
      </c>
      <c r="R6" s="20">
        <f t="shared" si="3"/>
        <v>4020</v>
      </c>
      <c r="S6" s="20">
        <f t="shared" si="3"/>
        <v>22826</v>
      </c>
      <c r="T6" s="20">
        <f t="shared" si="3"/>
        <v>74.989999999999995</v>
      </c>
      <c r="U6" s="20">
        <f t="shared" si="3"/>
        <v>304.39</v>
      </c>
      <c r="V6" s="20">
        <f t="shared" si="3"/>
        <v>6540</v>
      </c>
      <c r="W6" s="20">
        <f t="shared" si="3"/>
        <v>6.96</v>
      </c>
      <c r="X6" s="20">
        <f t="shared" si="3"/>
        <v>939.66</v>
      </c>
      <c r="Y6" s="21">
        <f>IF(Y7="",NA(),Y7)</f>
        <v>102.14</v>
      </c>
      <c r="Z6" s="21">
        <f t="shared" ref="Z6:AH6" si="4">IF(Z7="",NA(),Z7)</f>
        <v>102.48</v>
      </c>
      <c r="AA6" s="21">
        <f t="shared" si="4"/>
        <v>106.08</v>
      </c>
      <c r="AB6" s="21">
        <f t="shared" si="4"/>
        <v>101.88</v>
      </c>
      <c r="AC6" s="21">
        <f t="shared" si="4"/>
        <v>100.71</v>
      </c>
      <c r="AD6" s="21">
        <f t="shared" si="4"/>
        <v>106.37</v>
      </c>
      <c r="AE6" s="21">
        <f t="shared" si="4"/>
        <v>106.07</v>
      </c>
      <c r="AF6" s="21">
        <f t="shared" si="4"/>
        <v>105.5</v>
      </c>
      <c r="AG6" s="21">
        <f t="shared" si="4"/>
        <v>106.35</v>
      </c>
      <c r="AH6" s="21">
        <f t="shared" si="4"/>
        <v>106.62</v>
      </c>
      <c r="AI6" s="20" t="str">
        <f>IF(AI7="","",IF(AI7="-","【-】","【"&amp;SUBSTITUTE(TEXT(AI7,"#,##0.00"),"-","△")&amp;"】"))</f>
        <v>【104.30】</v>
      </c>
      <c r="AJ6" s="20">
        <f>IF(AJ7="",NA(),AJ7)</f>
        <v>0</v>
      </c>
      <c r="AK6" s="20">
        <f t="shared" ref="AK6:AS6" si="5">IF(AK7="",NA(),AK7)</f>
        <v>0</v>
      </c>
      <c r="AL6" s="20">
        <f t="shared" si="5"/>
        <v>0</v>
      </c>
      <c r="AM6" s="20">
        <f t="shared" si="5"/>
        <v>0</v>
      </c>
      <c r="AN6" s="20">
        <f t="shared" si="5"/>
        <v>0</v>
      </c>
      <c r="AO6" s="21">
        <f t="shared" si="5"/>
        <v>139.02000000000001</v>
      </c>
      <c r="AP6" s="21">
        <f t="shared" si="5"/>
        <v>132.04</v>
      </c>
      <c r="AQ6" s="21">
        <f t="shared" si="5"/>
        <v>145.43</v>
      </c>
      <c r="AR6" s="21">
        <f t="shared" si="5"/>
        <v>129.88999999999999</v>
      </c>
      <c r="AS6" s="21">
        <f t="shared" si="5"/>
        <v>107.99</v>
      </c>
      <c r="AT6" s="20" t="str">
        <f>IF(AT7="","",IF(AT7="-","【-】","【"&amp;SUBSTITUTE(TEXT(AT7,"#,##0.00"),"-","△")&amp;"】"))</f>
        <v>【102.74】</v>
      </c>
      <c r="AU6" s="21">
        <f>IF(AU7="",NA(),AU7)</f>
        <v>26.07</v>
      </c>
      <c r="AV6" s="21">
        <f t="shared" ref="AV6:BD6" si="6">IF(AV7="",NA(),AV7)</f>
        <v>48.07</v>
      </c>
      <c r="AW6" s="21">
        <f t="shared" si="6"/>
        <v>21.86</v>
      </c>
      <c r="AX6" s="21">
        <f t="shared" si="6"/>
        <v>59.04</v>
      </c>
      <c r="AY6" s="21">
        <f t="shared" si="6"/>
        <v>42.27</v>
      </c>
      <c r="AZ6" s="21">
        <f t="shared" si="6"/>
        <v>29.13</v>
      </c>
      <c r="BA6" s="21">
        <f t="shared" si="6"/>
        <v>35.69</v>
      </c>
      <c r="BB6" s="21">
        <f t="shared" si="6"/>
        <v>38.4</v>
      </c>
      <c r="BC6" s="21">
        <f t="shared" si="6"/>
        <v>44.04</v>
      </c>
      <c r="BD6" s="21">
        <f t="shared" si="6"/>
        <v>58.25</v>
      </c>
      <c r="BE6" s="20" t="str">
        <f>IF(BE7="","",IF(BE7="-","【-】","【"&amp;SUBSTITUTE(TEXT(BE7,"#,##0.00"),"-","△")&amp;"】"))</f>
        <v>【47.19】</v>
      </c>
      <c r="BF6" s="21">
        <f>IF(BF7="",NA(),BF7)</f>
        <v>2482.14</v>
      </c>
      <c r="BG6" s="21">
        <f t="shared" ref="BG6:BO6" si="7">IF(BG7="",NA(),BG7)</f>
        <v>2513.73</v>
      </c>
      <c r="BH6" s="21">
        <f t="shared" si="7"/>
        <v>2655.38</v>
      </c>
      <c r="BI6" s="21">
        <f t="shared" si="7"/>
        <v>2930.03</v>
      </c>
      <c r="BJ6" s="21">
        <f t="shared" si="7"/>
        <v>2620.88</v>
      </c>
      <c r="BK6" s="21">
        <f t="shared" si="7"/>
        <v>867.83</v>
      </c>
      <c r="BL6" s="21">
        <f t="shared" si="7"/>
        <v>791.76</v>
      </c>
      <c r="BM6" s="21">
        <f t="shared" si="7"/>
        <v>900.82</v>
      </c>
      <c r="BN6" s="21">
        <f t="shared" si="7"/>
        <v>839.21</v>
      </c>
      <c r="BO6" s="21">
        <f t="shared" si="7"/>
        <v>791.46</v>
      </c>
      <c r="BP6" s="20" t="str">
        <f>IF(BP7="","",IF(BP7="-","【-】","【"&amp;SUBSTITUTE(TEXT(BP7,"#,##0.00"),"-","△")&amp;"】"))</f>
        <v>【798.10】</v>
      </c>
      <c r="BQ6" s="21">
        <f>IF(BQ7="",NA(),BQ7)</f>
        <v>59.17</v>
      </c>
      <c r="BR6" s="21">
        <f t="shared" ref="BR6:BZ6" si="8">IF(BR7="",NA(),BR7)</f>
        <v>62.79</v>
      </c>
      <c r="BS6" s="21">
        <f t="shared" si="8"/>
        <v>57.71</v>
      </c>
      <c r="BT6" s="21">
        <f t="shared" si="8"/>
        <v>56.98</v>
      </c>
      <c r="BU6" s="21">
        <f t="shared" si="8"/>
        <v>55.74</v>
      </c>
      <c r="BV6" s="21">
        <f t="shared" si="8"/>
        <v>57.08</v>
      </c>
      <c r="BW6" s="21">
        <f t="shared" si="8"/>
        <v>56.26</v>
      </c>
      <c r="BX6" s="21">
        <f t="shared" si="8"/>
        <v>52.94</v>
      </c>
      <c r="BY6" s="21">
        <f t="shared" si="8"/>
        <v>52.05</v>
      </c>
      <c r="BZ6" s="21">
        <f t="shared" si="8"/>
        <v>47.96</v>
      </c>
      <c r="CA6" s="20" t="str">
        <f>IF(CA7="","",IF(CA7="-","【-】","【"&amp;SUBSTITUTE(TEXT(CA7,"#,##0.00"),"-","△")&amp;"】"))</f>
        <v>【54.51】</v>
      </c>
      <c r="CB6" s="21">
        <f>IF(CB7="",NA(),CB7)</f>
        <v>328.21</v>
      </c>
      <c r="CC6" s="21">
        <f t="shared" ref="CC6:CK6" si="9">IF(CC7="",NA(),CC7)</f>
        <v>311.94</v>
      </c>
      <c r="CD6" s="21">
        <f t="shared" si="9"/>
        <v>334.26</v>
      </c>
      <c r="CE6" s="21">
        <f t="shared" si="9"/>
        <v>343.2</v>
      </c>
      <c r="CF6" s="21">
        <f t="shared" si="9"/>
        <v>378.96</v>
      </c>
      <c r="CG6" s="21">
        <f t="shared" si="9"/>
        <v>274.99</v>
      </c>
      <c r="CH6" s="21">
        <f t="shared" si="9"/>
        <v>282.08999999999997</v>
      </c>
      <c r="CI6" s="21">
        <f t="shared" si="9"/>
        <v>303.27999999999997</v>
      </c>
      <c r="CJ6" s="21">
        <f t="shared" si="9"/>
        <v>301.86</v>
      </c>
      <c r="CK6" s="21">
        <f t="shared" si="9"/>
        <v>325.85000000000002</v>
      </c>
      <c r="CL6" s="20" t="str">
        <f>IF(CL7="","",IF(CL7="-","【-】","【"&amp;SUBSTITUTE(TEXT(CL7,"#,##0.00"),"-","△")&amp;"】"))</f>
        <v>【286.33】</v>
      </c>
      <c r="CM6" s="21">
        <f>IF(CM7="",NA(),CM7)</f>
        <v>39.130000000000003</v>
      </c>
      <c r="CN6" s="21">
        <f t="shared" ref="CN6:CV6" si="10">IF(CN7="",NA(),CN7)</f>
        <v>38.92</v>
      </c>
      <c r="CO6" s="21">
        <f t="shared" si="10"/>
        <v>40.08</v>
      </c>
      <c r="CP6" s="21">
        <f t="shared" si="10"/>
        <v>38.78</v>
      </c>
      <c r="CQ6" s="21">
        <f t="shared" si="10"/>
        <v>40.340000000000003</v>
      </c>
      <c r="CR6" s="21">
        <f t="shared" si="10"/>
        <v>54.83</v>
      </c>
      <c r="CS6" s="21">
        <f t="shared" si="10"/>
        <v>66.53</v>
      </c>
      <c r="CT6" s="21">
        <f t="shared" si="10"/>
        <v>52.35</v>
      </c>
      <c r="CU6" s="21">
        <f t="shared" si="10"/>
        <v>46.25</v>
      </c>
      <c r="CV6" s="21">
        <f t="shared" si="10"/>
        <v>45.32</v>
      </c>
      <c r="CW6" s="20" t="str">
        <f>IF(CW7="","",IF(CW7="-","【-】","【"&amp;SUBSTITUTE(TEXT(CW7,"#,##0.00"),"-","△")&amp;"】"))</f>
        <v>【49.92】</v>
      </c>
      <c r="CX6" s="21">
        <f>IF(CX7="",NA(),CX7)</f>
        <v>80.06</v>
      </c>
      <c r="CY6" s="21">
        <f t="shared" ref="CY6:DG6" si="11">IF(CY7="",NA(),CY7)</f>
        <v>80.72</v>
      </c>
      <c r="CZ6" s="21">
        <f t="shared" si="11"/>
        <v>81.180000000000007</v>
      </c>
      <c r="DA6" s="21">
        <f t="shared" si="11"/>
        <v>81.680000000000007</v>
      </c>
      <c r="DB6" s="21">
        <f t="shared" si="11"/>
        <v>82.05</v>
      </c>
      <c r="DC6" s="21">
        <f t="shared" si="11"/>
        <v>84.7</v>
      </c>
      <c r="DD6" s="21">
        <f t="shared" si="11"/>
        <v>84.67</v>
      </c>
      <c r="DE6" s="21">
        <f t="shared" si="11"/>
        <v>84.39</v>
      </c>
      <c r="DF6" s="21">
        <f t="shared" si="11"/>
        <v>83.96</v>
      </c>
      <c r="DG6" s="21">
        <f t="shared" si="11"/>
        <v>83.54</v>
      </c>
      <c r="DH6" s="20" t="str">
        <f>IF(DH7="","",IF(DH7="-","【-】","【"&amp;SUBSTITUTE(TEXT(DH7,"#,##0.00"),"-","△")&amp;"】"))</f>
        <v>【87.80】</v>
      </c>
      <c r="DI6" s="21">
        <f>IF(DI7="",NA(),DI7)</f>
        <v>46.84</v>
      </c>
      <c r="DJ6" s="21">
        <f t="shared" ref="DJ6:DR6" si="12">IF(DJ7="",NA(),DJ7)</f>
        <v>47.54</v>
      </c>
      <c r="DK6" s="21">
        <f t="shared" si="12"/>
        <v>47.29</v>
      </c>
      <c r="DL6" s="21">
        <f t="shared" si="12"/>
        <v>47.81</v>
      </c>
      <c r="DM6" s="21">
        <f t="shared" si="12"/>
        <v>48.62</v>
      </c>
      <c r="DN6" s="21">
        <f t="shared" si="12"/>
        <v>20.34</v>
      </c>
      <c r="DO6" s="21">
        <f t="shared" si="12"/>
        <v>21.85</v>
      </c>
      <c r="DP6" s="21">
        <f t="shared" si="12"/>
        <v>25.19</v>
      </c>
      <c r="DQ6" s="21">
        <f t="shared" si="12"/>
        <v>25.46</v>
      </c>
      <c r="DR6" s="21">
        <f t="shared" si="12"/>
        <v>24.53</v>
      </c>
      <c r="DS6" s="20" t="str">
        <f>IF(DS7="","",IF(DS7="-","【-】","【"&amp;SUBSTITUTE(TEXT(DS7,"#,##0.00"),"-","△")&amp;"】"))</f>
        <v>【28.46】</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1">
        <f t="shared" si="13"/>
        <v>0.19</v>
      </c>
      <c r="EC6" s="20">
        <f t="shared" si="13"/>
        <v>0</v>
      </c>
      <c r="ED6" s="20" t="str">
        <f>IF(ED7="","",IF(ED7="-","【-】","【"&amp;SUBSTITUTE(TEXT(ED7,"#,##0.00"),"-","△")&amp;"】"))</f>
        <v>【0.03】</v>
      </c>
      <c r="EE6" s="20">
        <f>IF(EE7="",NA(),EE7)</f>
        <v>0</v>
      </c>
      <c r="EF6" s="20">
        <f t="shared" ref="EF6:EN6" si="14">IF(EF7="",NA(),EF7)</f>
        <v>0</v>
      </c>
      <c r="EG6" s="20">
        <f t="shared" si="14"/>
        <v>0</v>
      </c>
      <c r="EH6" s="20">
        <f t="shared" si="14"/>
        <v>0</v>
      </c>
      <c r="EI6" s="20">
        <f t="shared" si="14"/>
        <v>0</v>
      </c>
      <c r="EJ6" s="21">
        <f t="shared" si="14"/>
        <v>0.25</v>
      </c>
      <c r="EK6" s="21">
        <f t="shared" si="14"/>
        <v>0.05</v>
      </c>
      <c r="EL6" s="21">
        <f t="shared" si="14"/>
        <v>0.03</v>
      </c>
      <c r="EM6" s="21">
        <f t="shared" si="14"/>
        <v>0.03</v>
      </c>
      <c r="EN6" s="21">
        <f t="shared" si="14"/>
        <v>0.03</v>
      </c>
      <c r="EO6" s="20" t="str">
        <f>IF(EO7="","",IF(EO7="-","【-】","【"&amp;SUBSTITUTE(TEXT(EO7,"#,##0.00"),"-","△")&amp;"】"))</f>
        <v>【0.02】</v>
      </c>
    </row>
    <row r="7" spans="1:148" s="22" customFormat="1" x14ac:dyDescent="0.2">
      <c r="A7" s="14"/>
      <c r="B7" s="23">
        <v>2024</v>
      </c>
      <c r="C7" s="23">
        <v>45055</v>
      </c>
      <c r="D7" s="23">
        <v>46</v>
      </c>
      <c r="E7" s="23">
        <v>17</v>
      </c>
      <c r="F7" s="23">
        <v>5</v>
      </c>
      <c r="G7" s="23">
        <v>0</v>
      </c>
      <c r="H7" s="23" t="s">
        <v>96</v>
      </c>
      <c r="I7" s="23" t="s">
        <v>97</v>
      </c>
      <c r="J7" s="23" t="s">
        <v>98</v>
      </c>
      <c r="K7" s="23" t="s">
        <v>99</v>
      </c>
      <c r="L7" s="23" t="s">
        <v>100</v>
      </c>
      <c r="M7" s="23" t="s">
        <v>101</v>
      </c>
      <c r="N7" s="24" t="s">
        <v>102</v>
      </c>
      <c r="O7" s="24">
        <v>66.2</v>
      </c>
      <c r="P7" s="24">
        <v>28.8</v>
      </c>
      <c r="Q7" s="24">
        <v>93.08</v>
      </c>
      <c r="R7" s="24">
        <v>4020</v>
      </c>
      <c r="S7" s="24">
        <v>22826</v>
      </c>
      <c r="T7" s="24">
        <v>74.989999999999995</v>
      </c>
      <c r="U7" s="24">
        <v>304.39</v>
      </c>
      <c r="V7" s="24">
        <v>6540</v>
      </c>
      <c r="W7" s="24">
        <v>6.96</v>
      </c>
      <c r="X7" s="24">
        <v>939.66</v>
      </c>
      <c r="Y7" s="24">
        <v>102.14</v>
      </c>
      <c r="Z7" s="24">
        <v>102.48</v>
      </c>
      <c r="AA7" s="24">
        <v>106.08</v>
      </c>
      <c r="AB7" s="24">
        <v>101.88</v>
      </c>
      <c r="AC7" s="24">
        <v>100.71</v>
      </c>
      <c r="AD7" s="24">
        <v>106.37</v>
      </c>
      <c r="AE7" s="24">
        <v>106.07</v>
      </c>
      <c r="AF7" s="24">
        <v>105.5</v>
      </c>
      <c r="AG7" s="24">
        <v>106.35</v>
      </c>
      <c r="AH7" s="24">
        <v>106.62</v>
      </c>
      <c r="AI7" s="24">
        <v>104.3</v>
      </c>
      <c r="AJ7" s="24">
        <v>0</v>
      </c>
      <c r="AK7" s="24">
        <v>0</v>
      </c>
      <c r="AL7" s="24">
        <v>0</v>
      </c>
      <c r="AM7" s="24">
        <v>0</v>
      </c>
      <c r="AN7" s="24">
        <v>0</v>
      </c>
      <c r="AO7" s="24">
        <v>139.02000000000001</v>
      </c>
      <c r="AP7" s="24">
        <v>132.04</v>
      </c>
      <c r="AQ7" s="24">
        <v>145.43</v>
      </c>
      <c r="AR7" s="24">
        <v>129.88999999999999</v>
      </c>
      <c r="AS7" s="24">
        <v>107.99</v>
      </c>
      <c r="AT7" s="24">
        <v>102.74</v>
      </c>
      <c r="AU7" s="24">
        <v>26.07</v>
      </c>
      <c r="AV7" s="24">
        <v>48.07</v>
      </c>
      <c r="AW7" s="24">
        <v>21.86</v>
      </c>
      <c r="AX7" s="24">
        <v>59.04</v>
      </c>
      <c r="AY7" s="24">
        <v>42.27</v>
      </c>
      <c r="AZ7" s="24">
        <v>29.13</v>
      </c>
      <c r="BA7" s="24">
        <v>35.69</v>
      </c>
      <c r="BB7" s="24">
        <v>38.4</v>
      </c>
      <c r="BC7" s="24">
        <v>44.04</v>
      </c>
      <c r="BD7" s="24">
        <v>58.25</v>
      </c>
      <c r="BE7" s="24">
        <v>47.19</v>
      </c>
      <c r="BF7" s="24">
        <v>2482.14</v>
      </c>
      <c r="BG7" s="24">
        <v>2513.73</v>
      </c>
      <c r="BH7" s="24">
        <v>2655.38</v>
      </c>
      <c r="BI7" s="24">
        <v>2930.03</v>
      </c>
      <c r="BJ7" s="24">
        <v>2620.88</v>
      </c>
      <c r="BK7" s="24">
        <v>867.83</v>
      </c>
      <c r="BL7" s="24">
        <v>791.76</v>
      </c>
      <c r="BM7" s="24">
        <v>900.82</v>
      </c>
      <c r="BN7" s="24">
        <v>839.21</v>
      </c>
      <c r="BO7" s="24">
        <v>791.46</v>
      </c>
      <c r="BP7" s="24">
        <v>798.1</v>
      </c>
      <c r="BQ7" s="24">
        <v>59.17</v>
      </c>
      <c r="BR7" s="24">
        <v>62.79</v>
      </c>
      <c r="BS7" s="24">
        <v>57.71</v>
      </c>
      <c r="BT7" s="24">
        <v>56.98</v>
      </c>
      <c r="BU7" s="24">
        <v>55.74</v>
      </c>
      <c r="BV7" s="24">
        <v>57.08</v>
      </c>
      <c r="BW7" s="24">
        <v>56.26</v>
      </c>
      <c r="BX7" s="24">
        <v>52.94</v>
      </c>
      <c r="BY7" s="24">
        <v>52.05</v>
      </c>
      <c r="BZ7" s="24">
        <v>47.96</v>
      </c>
      <c r="CA7" s="24">
        <v>54.51</v>
      </c>
      <c r="CB7" s="24">
        <v>328.21</v>
      </c>
      <c r="CC7" s="24">
        <v>311.94</v>
      </c>
      <c r="CD7" s="24">
        <v>334.26</v>
      </c>
      <c r="CE7" s="24">
        <v>343.2</v>
      </c>
      <c r="CF7" s="24">
        <v>378.96</v>
      </c>
      <c r="CG7" s="24">
        <v>274.99</v>
      </c>
      <c r="CH7" s="24">
        <v>282.08999999999997</v>
      </c>
      <c r="CI7" s="24">
        <v>303.27999999999997</v>
      </c>
      <c r="CJ7" s="24">
        <v>301.86</v>
      </c>
      <c r="CK7" s="24">
        <v>325.85000000000002</v>
      </c>
      <c r="CL7" s="24">
        <v>286.33</v>
      </c>
      <c r="CM7" s="24">
        <v>39.130000000000003</v>
      </c>
      <c r="CN7" s="24">
        <v>38.92</v>
      </c>
      <c r="CO7" s="24">
        <v>40.08</v>
      </c>
      <c r="CP7" s="24">
        <v>38.78</v>
      </c>
      <c r="CQ7" s="24">
        <v>40.340000000000003</v>
      </c>
      <c r="CR7" s="24">
        <v>54.83</v>
      </c>
      <c r="CS7" s="24">
        <v>66.53</v>
      </c>
      <c r="CT7" s="24">
        <v>52.35</v>
      </c>
      <c r="CU7" s="24">
        <v>46.25</v>
      </c>
      <c r="CV7" s="24">
        <v>45.32</v>
      </c>
      <c r="CW7" s="24">
        <v>49.92</v>
      </c>
      <c r="CX7" s="24">
        <v>80.06</v>
      </c>
      <c r="CY7" s="24">
        <v>80.72</v>
      </c>
      <c r="CZ7" s="24">
        <v>81.180000000000007</v>
      </c>
      <c r="DA7" s="24">
        <v>81.680000000000007</v>
      </c>
      <c r="DB7" s="24">
        <v>82.05</v>
      </c>
      <c r="DC7" s="24">
        <v>84.7</v>
      </c>
      <c r="DD7" s="24">
        <v>84.67</v>
      </c>
      <c r="DE7" s="24">
        <v>84.39</v>
      </c>
      <c r="DF7" s="24">
        <v>83.96</v>
      </c>
      <c r="DG7" s="24">
        <v>83.54</v>
      </c>
      <c r="DH7" s="24">
        <v>87.8</v>
      </c>
      <c r="DI7" s="24">
        <v>46.84</v>
      </c>
      <c r="DJ7" s="24">
        <v>47.54</v>
      </c>
      <c r="DK7" s="24">
        <v>47.29</v>
      </c>
      <c r="DL7" s="24">
        <v>47.81</v>
      </c>
      <c r="DM7" s="24">
        <v>48.62</v>
      </c>
      <c r="DN7" s="24">
        <v>20.34</v>
      </c>
      <c r="DO7" s="24">
        <v>21.85</v>
      </c>
      <c r="DP7" s="24">
        <v>25.19</v>
      </c>
      <c r="DQ7" s="24">
        <v>25.46</v>
      </c>
      <c r="DR7" s="24">
        <v>24.53</v>
      </c>
      <c r="DS7" s="24">
        <v>28.46</v>
      </c>
      <c r="DT7" s="24">
        <v>0</v>
      </c>
      <c r="DU7" s="24">
        <v>0</v>
      </c>
      <c r="DV7" s="24">
        <v>0</v>
      </c>
      <c r="DW7" s="24">
        <v>0</v>
      </c>
      <c r="DX7" s="24">
        <v>0</v>
      </c>
      <c r="DY7" s="24">
        <v>0</v>
      </c>
      <c r="DZ7" s="24">
        <v>0</v>
      </c>
      <c r="EA7" s="24">
        <v>0</v>
      </c>
      <c r="EB7" s="24">
        <v>0.19</v>
      </c>
      <c r="EC7" s="24">
        <v>0</v>
      </c>
      <c r="ED7" s="24">
        <v>0.03</v>
      </c>
      <c r="EE7" s="24">
        <v>0</v>
      </c>
      <c r="EF7" s="24">
        <v>0</v>
      </c>
      <c r="EG7" s="24">
        <v>0</v>
      </c>
      <c r="EH7" s="24">
        <v>0</v>
      </c>
      <c r="EI7" s="24">
        <v>0</v>
      </c>
      <c r="EJ7" s="24">
        <v>0.25</v>
      </c>
      <c r="EK7" s="24">
        <v>0.05</v>
      </c>
      <c r="EL7" s="24">
        <v>0.03</v>
      </c>
      <c r="EM7" s="24">
        <v>0.03</v>
      </c>
      <c r="EN7" s="24">
        <v>0.03</v>
      </c>
      <c r="EO7" s="24">
        <v>0.02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2026-01-29T01:31:15Z</cp:lastPrinted>
  <dcterms:created xsi:type="dcterms:W3CDTF">2025-12-23T06:16:35Z</dcterms:created>
  <dcterms:modified xsi:type="dcterms:W3CDTF">2026-01-29T01:32:51Z</dcterms:modified>
  <cp:category/>
</cp:coreProperties>
</file>