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mc:AlternateContent xmlns:mc="http://schemas.openxmlformats.org/markup-compatibility/2006">
    <mc:Choice Requires="x15">
      <x15ac:absPath xmlns:x15ac="http://schemas.microsoft.com/office/spreadsheetml/2010/11/ac" url="\\sv8050y045055\doc2\025 企画財政課\0300 財政係\07001001　財務庶務　【５年保存】\令和07年度\20260115公営企業に係る経営比較分析表（令和６年度決算）の分析等について(依頼）\03_県へ回答\"/>
    </mc:Choice>
  </mc:AlternateContent>
  <xr:revisionPtr revIDLastSave="0" documentId="13_ncr:1_{8D3B58F1-67D9-4FE1-9428-726CD5758FBE}" xr6:coauthVersionLast="36" xr6:coauthVersionMax="36" xr10:uidLastSave="{00000000-0000-0000-0000-000000000000}"/>
  <workbookProtection workbookAlgorithmName="SHA-512" workbookHashValue="Sa04fgi9xFmW2VNP27IscUonCx+f/p1hR1wxL4OX+z/zb6wnWtzBE0hkKBYgEiWKjmW69kBKRZMu7ZAJutCOCg==" workbookSaltValue="3Y+rH+gvVQPPZePsieQjaA=="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S6" i="5"/>
  <c r="R6" i="5"/>
  <c r="AL8" i="4" s="1"/>
  <c r="Q6" i="5"/>
  <c r="P6" i="5"/>
  <c r="P10" i="4" s="1"/>
  <c r="O6" i="5"/>
  <c r="I10" i="4" s="1"/>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L85" i="4"/>
  <c r="J85" i="4"/>
  <c r="I85" i="4"/>
  <c r="F85" i="4"/>
  <c r="BB10" i="4"/>
  <c r="AT10" i="4"/>
  <c r="AL10" i="4"/>
  <c r="W10" i="4"/>
  <c r="B10" i="4"/>
  <c r="BB8" i="4"/>
  <c r="AT8" i="4"/>
  <c r="AD8" i="4"/>
  <c r="W8" i="4"/>
  <c r="P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<sst xmlns="http://schemas.openxmlformats.org/spreadsheetml/2006/main" count="228" uniqueCount="113">
  <si>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</si>
  <si>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</si>
  <si>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</si>
  <si>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</si>
  <si>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</si>
  <si>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</si>
  <si>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</si>
  <si>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</si>
  <si>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</si>
  <si>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</si>
  <si>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</si>
  <si>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</si>
  <si>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</si>
  <si>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</si>
  <si>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</si>
  <si>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</si>
  <si>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</si>
  <si>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</si>
  <si>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</si>
  <si>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</si>
  <si>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</si>
  <si>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</si>
  <si>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</si>
  <si>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</si>
  <si>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</si>
  <si>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</si>
  <si>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</si>
  <si>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</si>
  <si>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</si>
  <si>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</si>
  <si>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</si>
  <si>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</si>
  <si>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</si>
  <si>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</si>
  <si>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</si>
  <si>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</si>
  <si>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</si>
  <si>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</si>
  <si>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</si>
  <si>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</si>
  <si>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</si>
  <si>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</si>
  <si>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</si>
  <si>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</si>
  <si>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</si>
  <si>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</si>
  <si>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</si>
  <si>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</si>
  <si>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</si>
  <si>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</si>
  <si>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</si>
  <si>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</si>
  <si>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</si>
  <si>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</si>
  <si>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</si>
  <si>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</si>
  <si>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</si>
  <si>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</si>
  <si>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</si>
  <si>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</si>
  <si>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</si>
  <si>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</si>
  <si>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</si>
  <si>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</si>
  <si>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</si>
  <si>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</si>
  <si>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</si>
  <si>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</si>
  <si>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</si>
  <si>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</si>
  <si>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</si>
  <si>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</si>
  <si>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</si>
  <si>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</si>
  <si>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</si>
  <si>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</si>
  <si>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</si>
  <si>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</si>
  <si>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</si>
  <si>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</si>
  <si>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</si>
  <si>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</si>
  <si>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</si>
  <si>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</si>
  <si>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</si>
  <si>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</si>
  <si>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</si>
  <si>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</si>
  <si>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</si>
  <si>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</si>
  <si>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</si>
  <si>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</si>
  <si>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</si>
  <si>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美里町</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</si>
  <si>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</si>
  <si>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</si>
  <si>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</si>
  <si>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</si>
  <si>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</si>
  <si>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</si>
  <si>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</si>
  <si>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</si>
  <si>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</si>
  <si>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</si>
  <si>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</si>
  <si>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</si>
  <si>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</si>
  <si>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</si>
  <si>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</si>
  <si>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</si>
  <si>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有形固定資産減価償却率は47.17％となった。資産額が大きい浄水施設などが比較的新しいため、類似団体平均及び全国平均と比較して低い水準にある。
　管路経年化率は、26.64％と類似団体平均及び全国平均に比べて高い水準にある。
　管路更新率は0.23％と昨年度から減少したが、物価高騰の影響等により材料費や人件費が上昇し、計画していた事業量を実施することができなかったためである。老朽管の更新を引き続き推進するとともに、管路以外の水道施設の更新が必要な時期を迎えることから更新計画を見直し、計画的に取り組むものとする。</t>
    <rPh sb="132" eb="134">
      <t>ゲンショウ</t>
    </rPh>
    <rPh sb="149" eb="152">
      <t>ザイリョウヒ</t>
    </rPh>
    <rPh sb="153" eb="156">
      <t>ジンケンヒ</t>
    </rPh>
    <rPh sb="157" eb="159">
      <t>ジョウショウ</t>
    </rPh>
    <rPh sb="236" eb="238">
      <t>コウシン</t>
    </rPh>
    <rPh sb="241" eb="243">
      <t>ミナオ</t>
    </rPh>
    <rPh sb="245" eb="248">
      <t>ケイカクテキ</t>
    </rPh>
    <rPh sb="249" eb="250">
      <t>ト</t>
    </rPh>
    <rPh sb="251" eb="252">
      <t>ク</t>
    </rPh>
    <phoneticPr fontId="4"/>
  </si>
  <si>
    <t>　令和6年度は、令和元年度に実施した水道料金改定の成果により前年度と同様に収益を確保することができた。一方で、給水人口が減少傾向にあるため、引き続き、収益の確保、費用の抑制に取り組む。
　管路更新については、令和3年度に策定した「第２次美里町水道事業経営戦略」に基づき、施設及び老朽化した管路の更新を進め、有収率の向上と各指標の改善を図っていく。
　資産の更新の主たる財源である企業債は、令和5年度から借入額を抑制し、企業債残高の増加を抑制している。
　今後については、持続可能な経営を行うため、「美里町水道事業経営戦略」の見直しに必要な調査・分析を実施し、引き続き経営の健全化に努め、経営基盤の強化を図っていく。</t>
    <rPh sb="51" eb="53">
      <t>イッポウ</t>
    </rPh>
    <rPh sb="55" eb="59">
      <t>キュウスイジンコウ</t>
    </rPh>
    <rPh sb="60" eb="64">
      <t>ゲンショウケイコウ</t>
    </rPh>
    <phoneticPr fontId="4"/>
  </si>
  <si>
    <r>
      <t xml:space="preserve">　経常収支比率は、112.19％と類似団体平均及び全国平均に比べて高い水準となった。これは経営の安定化のため、令和元年度に水道料金改定を実施した成果である。令和6年度は、収益が増加したものの物価高騰等の影響により費用が増加したため、経常収支比率が減少している。今後、給水人口の減少による給水収益の減少、物価高騰等の影響による費用の増加が避けられないことから、引き続き、収益の確保、費用の抑制に努めるものとする。
　流動比率は、128.02％と大きく伸びているものの類似団体平均及び全国平均に比べて極めて低い水準にある。令和6年度は、建設改良工事の繰越に伴い前払金の計上額が増加しているため、流動資産が増加し、比率が伸びている。引き続き、純利益を確保することにより、流動比率の改善に努めるものとする。
　企業債残高対給水収益比率は、410.32％と昨年度から減少しているが、類似団体平均及び全国平均に比べて高い水準にある。計画的な更新投資に努めるものとする。
</t>
    </r>
    <r>
      <rPr>
        <sz val="10"/>
        <rFont val="ＭＳ ゴシック"/>
        <family val="3"/>
        <charset val="128"/>
      </rPr>
      <t>　料金回収率は、108.55％と給水に係る費用を給水収益で賄えている。一方で、給水原価は、299.93円と増加し、依然として類似団体平均及び全国平均に比べて高い水準にあるため、継続して費用の抑制に努めるものとする。
　施設利用率は、46.27％と依然として類似団体平均及び全国平均と比べて低い水準にあり、ダウンサイジング等施設規模の適正化に努めるものとする。
　有収率は、86.34％となった。引き続き、有収率90％以上を目標に漏水箇所を早期発見することにより、有収率の維持・向上に努めるものとする。</t>
    </r>
    <rPh sb="85" eb="87">
      <t>シュウエキ</t>
    </rPh>
    <rPh sb="88" eb="90">
      <t>ゾウカ</t>
    </rPh>
    <rPh sb="95" eb="99">
      <t>ブッカコウトウ</t>
    </rPh>
    <rPh sb="99" eb="100">
      <t>トウ</t>
    </rPh>
    <rPh sb="101" eb="103">
      <t>エイキョウ</t>
    </rPh>
    <rPh sb="109" eb="111">
      <t>ゾウカ</t>
    </rPh>
    <rPh sb="123" eb="125">
      <t>ゲンショウ</t>
    </rPh>
    <rPh sb="130" eb="132">
      <t>コンゴ</t>
    </rPh>
    <rPh sb="133" eb="135">
      <t>キュウスイ</t>
    </rPh>
    <rPh sb="155" eb="156">
      <t>ナド</t>
    </rPh>
    <rPh sb="224" eb="225">
      <t>ノ</t>
    </rPh>
    <rPh sb="259" eb="261">
      <t>レイワ</t>
    </rPh>
    <rPh sb="262" eb="264">
      <t>ネンド</t>
    </rPh>
    <rPh sb="266" eb="272">
      <t>ケンセツカイリョウコウジ</t>
    </rPh>
    <rPh sb="273" eb="275">
      <t>クリコシ</t>
    </rPh>
    <rPh sb="276" eb="277">
      <t>トモナ</t>
    </rPh>
    <rPh sb="278" eb="281">
      <t>マエバライキン</t>
    </rPh>
    <rPh sb="282" eb="285">
      <t>ケイジョウガク</t>
    </rPh>
    <rPh sb="286" eb="288">
      <t>ゾウカ</t>
    </rPh>
    <rPh sb="295" eb="299">
      <t>リュウドウシサン</t>
    </rPh>
    <rPh sb="300" eb="302">
      <t>ゾウカ</t>
    </rPh>
    <rPh sb="304" eb="306">
      <t>ヒリツ</t>
    </rPh>
    <rPh sb="307" eb="308">
      <t>ノ</t>
    </rPh>
    <rPh sb="340" eb="341">
      <t>ツト</t>
    </rPh>
    <rPh sb="410" eb="413">
      <t>ケイカクテキ</t>
    </rPh>
    <rPh sb="414" eb="416">
      <t>コウシン</t>
    </rPh>
    <rPh sb="416" eb="418">
      <t>トウシ</t>
    </rPh>
    <rPh sb="419" eb="420">
      <t>ツト</t>
    </rPh>
    <rPh sb="589" eb="590">
      <t>ナド</t>
    </rPh>
    <rPh sb="670" eb="671">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</si>
</sst>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0.61</c:v>
                </c:pt>
                <c:pt idx="1">
                  <c:v>0.15</c:v>
                </c:pt>
                <c:pt idx="2">
                  <c:v>0.3</c:v>
                </c:pt>
                <c:pt idx="3">
                  <c:v>0.51</c:v>
                </c:pt>
                <c:pt idx="4">
                  <c:v>0.23</c:v>
                </c:pt>
              </c:numCache>
            </c:numRef>
          </c:val>
          <c:extLst>
            <c:ext xmlns:c16="http://schemas.microsoft.com/office/drawing/2014/chart" uri="{C3380CC4-5D6E-409C-BE32-E72D297353CC}">
              <c16:uniqueId val="{00000000-5F64-423C-BB6E-9932084BF99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5F64-423C-BB6E-9932084BF99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103.91</c:v>
                </c:pt>
                <c:pt idx="1">
                  <c:v>118.05</c:v>
                </c:pt>
                <c:pt idx="2">
                  <c:v>111.67</c:v>
                </c:pt>
                <c:pt idx="3">
                  <c:v>112.99</c:v>
                </c:pt>
                <c:pt idx="4">
                  <c:v>112.19</c:v>
                </c:pt>
              </c:numCache>
            </c:numRef>
          </c:val>
          <c:extLst>
            <c:ext xmlns:c16="http://schemas.microsoft.com/office/drawing/2014/chart" uri="{C3380CC4-5D6E-409C-BE32-E72D297353CC}">
              <c16:uniqueId val="{00000000-8BC3-4785-91B2-BDE30744C9ED}"/>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8BC3-4785-91B2-BDE30744C9ED}"/>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41.72</c:v>
                </c:pt>
                <c:pt idx="1">
                  <c:v>43.32</c:v>
                </c:pt>
                <c:pt idx="2">
                  <c:v>44.64</c:v>
                </c:pt>
                <c:pt idx="3">
                  <c:v>45.85</c:v>
                </c:pt>
                <c:pt idx="4">
                  <c:v>47.17</c:v>
                </c:pt>
              </c:numCache>
            </c:numRef>
          </c:val>
          <c:extLst>
            <c:ext xmlns:c16="http://schemas.microsoft.com/office/drawing/2014/chart" uri="{C3380CC4-5D6E-409C-BE32-E72D297353CC}">
              <c16:uniqueId val="{00000000-A275-436B-A288-3BBC34EE705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A275-436B-A288-3BBC34EE705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30.23</c:v>
                </c:pt>
                <c:pt idx="1">
                  <c:v>26.72</c:v>
                </c:pt>
                <c:pt idx="2">
                  <c:v>26.57</c:v>
                </c:pt>
                <c:pt idx="3">
                  <c:v>26.32</c:v>
                </c:pt>
                <c:pt idx="4">
                  <c:v>26.64</c:v>
                </c:pt>
              </c:numCache>
            </c:numRef>
          </c:val>
          <c:extLst>
            <c:ext xmlns:c16="http://schemas.microsoft.com/office/drawing/2014/chart" uri="{C3380CC4-5D6E-409C-BE32-E72D297353CC}">
              <c16:uniqueId val="{00000000-6F7C-46C8-8FF4-93C74A139F4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6F7C-46C8-8FF4-93C74A139F4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359-421B-A54A-D54303DFC59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2359-421B-A54A-D54303DFC59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145.30000000000001</c:v>
                </c:pt>
                <c:pt idx="1">
                  <c:v>125.52</c:v>
                </c:pt>
                <c:pt idx="2">
                  <c:v>122.49</c:v>
                </c:pt>
                <c:pt idx="3">
                  <c:v>94.17</c:v>
                </c:pt>
                <c:pt idx="4">
                  <c:v>128.02000000000001</c:v>
                </c:pt>
              </c:numCache>
            </c:numRef>
          </c:val>
          <c:extLst>
            <c:ext xmlns:c16="http://schemas.microsoft.com/office/drawing/2014/chart" uri="{C3380CC4-5D6E-409C-BE32-E72D297353CC}">
              <c16:uniqueId val="{00000000-BCDB-450B-8CC7-6E64472DD82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BCDB-450B-8CC7-6E64472DD82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478.57</c:v>
                </c:pt>
                <c:pt idx="1">
                  <c:v>438.59</c:v>
                </c:pt>
                <c:pt idx="2">
                  <c:v>437.6</c:v>
                </c:pt>
                <c:pt idx="3">
                  <c:v>412.75</c:v>
                </c:pt>
                <c:pt idx="4">
                  <c:v>410.32</c:v>
                </c:pt>
              </c:numCache>
            </c:numRef>
          </c:val>
          <c:extLst>
            <c:ext xmlns:c16="http://schemas.microsoft.com/office/drawing/2014/chart" uri="{C3380CC4-5D6E-409C-BE32-E72D297353CC}">
              <c16:uniqueId val="{00000000-2408-4CEC-83A3-6CC65DBA118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2408-4CEC-83A3-6CC65DBA118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98.61</c:v>
                </c:pt>
                <c:pt idx="1">
                  <c:v>115.95</c:v>
                </c:pt>
                <c:pt idx="2">
                  <c:v>108.42</c:v>
                </c:pt>
                <c:pt idx="3">
                  <c:v>110.1</c:v>
                </c:pt>
                <c:pt idx="4">
                  <c:v>108.55</c:v>
                </c:pt>
              </c:numCache>
            </c:numRef>
          </c:val>
          <c:extLst>
            <c:ext xmlns:c16="http://schemas.microsoft.com/office/drawing/2014/chart" uri="{C3380CC4-5D6E-409C-BE32-E72D297353CC}">
              <c16:uniqueId val="{00000000-2E7F-436F-B17E-556063D7BD9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2E7F-436F-B17E-556063D7BD9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308.93</c:v>
                </c:pt>
                <c:pt idx="1">
                  <c:v>275.19</c:v>
                </c:pt>
                <c:pt idx="2">
                  <c:v>292.56</c:v>
                </c:pt>
                <c:pt idx="3">
                  <c:v>295.61</c:v>
                </c:pt>
                <c:pt idx="4">
                  <c:v>299.93</c:v>
                </c:pt>
              </c:numCache>
            </c:numRef>
          </c:val>
          <c:extLst>
            <c:ext xmlns:c16="http://schemas.microsoft.com/office/drawing/2014/chart" uri="{C3380CC4-5D6E-409C-BE32-E72D297353CC}">
              <c16:uniqueId val="{00000000-2620-4249-80B2-83D23C88945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2620-4249-80B2-83D23C88945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47.99</c:v>
                </c:pt>
                <c:pt idx="1">
                  <c:v>48.3</c:v>
                </c:pt>
                <c:pt idx="2">
                  <c:v>46.77</c:v>
                </c:pt>
                <c:pt idx="3">
                  <c:v>46.06</c:v>
                </c:pt>
                <c:pt idx="4">
                  <c:v>46.27</c:v>
                </c:pt>
              </c:numCache>
            </c:numRef>
          </c:val>
          <c:extLst>
            <c:ext xmlns:c16="http://schemas.microsoft.com/office/drawing/2014/chart" uri="{C3380CC4-5D6E-409C-BE32-E72D297353CC}">
              <c16:uniqueId val="{00000000-2030-476E-88DE-19EA30B08571}"/>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2030-476E-88DE-19EA30B08571}"/>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87.42</c:v>
                </c:pt>
                <c:pt idx="1">
                  <c:v>86.59</c:v>
                </c:pt>
                <c:pt idx="2">
                  <c:v>87.72</c:v>
                </c:pt>
                <c:pt idx="3">
                  <c:v>86.93</c:v>
                </c:pt>
                <c:pt idx="4">
                  <c:v>86.34</c:v>
                </c:pt>
              </c:numCache>
            </c:numRef>
          </c:val>
          <c:extLst>
            <c:ext xmlns:c16="http://schemas.microsoft.com/office/drawing/2014/chart" uri="{C3380CC4-5D6E-409C-BE32-E72D297353CC}">
              <c16:uniqueId val="{00000000-4BF6-4C6E-9949-26AA8CB1B30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4BF6-4C6E-9949-26AA8CB1B30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美里町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A6</v>
      </c>
      <c r="X8" s="43"/>
      <c r="Y8" s="43"/>
      <c r="Z8" s="43"/>
      <c r="AA8" s="43"/>
      <c r="AB8" s="43"/>
      <c r="AC8" s="43"/>
      <c r="AD8" s="43" t="str">
        <f>データ!$M$6</f>
        <v>非設置</v>
      </c>
      <c r="AE8" s="43"/>
      <c r="AF8" s="43"/>
      <c r="AG8" s="43"/>
      <c r="AH8" s="43"/>
      <c r="AI8" s="43"/>
      <c r="AJ8" s="43"/>
      <c r="AK8" s="2"/>
      <c r="AL8" s="44">
        <f>データ!$R$6</f>
        <v>22826</v>
      </c>
      <c r="AM8" s="44"/>
      <c r="AN8" s="44"/>
      <c r="AO8" s="44"/>
      <c r="AP8" s="44"/>
      <c r="AQ8" s="44"/>
      <c r="AR8" s="44"/>
      <c r="AS8" s="44"/>
      <c r="AT8" s="45">
        <f>データ!$S$6</f>
        <v>74.989999999999995</v>
      </c>
      <c r="AU8" s="46"/>
      <c r="AV8" s="46"/>
      <c r="AW8" s="46"/>
      <c r="AX8" s="46"/>
      <c r="AY8" s="46"/>
      <c r="AZ8" s="46"/>
      <c r="BA8" s="46"/>
      <c r="BB8" s="47">
        <f>データ!$T$6</f>
        <v>304.39</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46.3</v>
      </c>
      <c r="J10" s="46"/>
      <c r="K10" s="46"/>
      <c r="L10" s="46"/>
      <c r="M10" s="46"/>
      <c r="N10" s="46"/>
      <c r="O10" s="80"/>
      <c r="P10" s="47">
        <f>データ!$P$6</f>
        <v>99.92</v>
      </c>
      <c r="Q10" s="47"/>
      <c r="R10" s="47"/>
      <c r="S10" s="47"/>
      <c r="T10" s="47"/>
      <c r="U10" s="47"/>
      <c r="V10" s="47"/>
      <c r="W10" s="44">
        <f>データ!$Q$6</f>
        <v>5720</v>
      </c>
      <c r="X10" s="44"/>
      <c r="Y10" s="44"/>
      <c r="Z10" s="44"/>
      <c r="AA10" s="44"/>
      <c r="AB10" s="44"/>
      <c r="AC10" s="44"/>
      <c r="AD10" s="2"/>
      <c r="AE10" s="2"/>
      <c r="AF10" s="2"/>
      <c r="AG10" s="2"/>
      <c r="AH10" s="2"/>
      <c r="AI10" s="2"/>
      <c r="AJ10" s="2"/>
      <c r="AK10" s="2"/>
      <c r="AL10" s="44">
        <f>データ!$U$6</f>
        <v>22658</v>
      </c>
      <c r="AM10" s="44"/>
      <c r="AN10" s="44"/>
      <c r="AO10" s="44"/>
      <c r="AP10" s="44"/>
      <c r="AQ10" s="44"/>
      <c r="AR10" s="44"/>
      <c r="AS10" s="44"/>
      <c r="AT10" s="45">
        <f>データ!$V$6</f>
        <v>73.36</v>
      </c>
      <c r="AU10" s="46"/>
      <c r="AV10" s="46"/>
      <c r="AW10" s="46"/>
      <c r="AX10" s="46"/>
      <c r="AY10" s="46"/>
      <c r="AZ10" s="46"/>
      <c r="BA10" s="46"/>
      <c r="BB10" s="47">
        <f>データ!$W$6</f>
        <v>308.86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112</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GifeXGrYJluKEhmTRNJOn++xLRG00mJXuh3gaGYFegKSqh1Gp5Bag6P1zhI72O66HX8e1PnF7isERAjqE7LiqQ==" saltValue="dfBcKfCP/kEt+9r20vgyu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45055</v>
      </c>
      <c r="D6" s="20">
        <f t="shared" si="3"/>
        <v>46</v>
      </c>
      <c r="E6" s="20">
        <f t="shared" si="3"/>
        <v>1</v>
      </c>
      <c r="F6" s="20">
        <f t="shared" si="3"/>
        <v>0</v>
      </c>
      <c r="G6" s="20">
        <f t="shared" si="3"/>
        <v>1</v>
      </c>
      <c r="H6" s="20" t="str">
        <f t="shared" si="3"/>
        <v>宮城県　美里町</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46.3</v>
      </c>
      <c r="P6" s="21">
        <f t="shared" si="3"/>
        <v>99.92</v>
      </c>
      <c r="Q6" s="21">
        <f t="shared" si="3"/>
        <v>5720</v>
      </c>
      <c r="R6" s="21">
        <f t="shared" si="3"/>
        <v>22826</v>
      </c>
      <c r="S6" s="21">
        <f t="shared" si="3"/>
        <v>74.989999999999995</v>
      </c>
      <c r="T6" s="21">
        <f t="shared" si="3"/>
        <v>304.39</v>
      </c>
      <c r="U6" s="21">
        <f t="shared" si="3"/>
        <v>22658</v>
      </c>
      <c r="V6" s="21">
        <f t="shared" si="3"/>
        <v>73.36</v>
      </c>
      <c r="W6" s="21">
        <f t="shared" si="3"/>
        <v>308.86</v>
      </c>
      <c r="X6" s="22">
        <f>IF(X7="",NA(),X7)</f>
        <v>103.91</v>
      </c>
      <c r="Y6" s="22">
        <f t="shared" ref="Y6:AG6" si="4">IF(Y7="",NA(),Y7)</f>
        <v>118.05</v>
      </c>
      <c r="Z6" s="22">
        <f t="shared" si="4"/>
        <v>111.67</v>
      </c>
      <c r="AA6" s="22">
        <f t="shared" si="4"/>
        <v>112.99</v>
      </c>
      <c r="AB6" s="22">
        <f t="shared" si="4"/>
        <v>112.19</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145.30000000000001</v>
      </c>
      <c r="AU6" s="22">
        <f t="shared" ref="AU6:BC6" si="6">IF(AU7="",NA(),AU7)</f>
        <v>125.52</v>
      </c>
      <c r="AV6" s="22">
        <f t="shared" si="6"/>
        <v>122.49</v>
      </c>
      <c r="AW6" s="22">
        <f t="shared" si="6"/>
        <v>94.17</v>
      </c>
      <c r="AX6" s="22">
        <f t="shared" si="6"/>
        <v>128.02000000000001</v>
      </c>
      <c r="AY6" s="22">
        <f t="shared" si="6"/>
        <v>367.55</v>
      </c>
      <c r="AZ6" s="22">
        <f t="shared" si="6"/>
        <v>378.56</v>
      </c>
      <c r="BA6" s="22">
        <f t="shared" si="6"/>
        <v>364.46</v>
      </c>
      <c r="BB6" s="22">
        <f t="shared" si="6"/>
        <v>338.89</v>
      </c>
      <c r="BC6" s="22">
        <f t="shared" si="6"/>
        <v>352.34</v>
      </c>
      <c r="BD6" s="21" t="str">
        <f>IF(BD7="","",IF(BD7="-","【-】","【"&amp;SUBSTITUTE(TEXT(BD7,"#,##0.00"),"-","△")&amp;"】"))</f>
        <v>【239.69】</v>
      </c>
      <c r="BE6" s="22">
        <f>IF(BE7="",NA(),BE7)</f>
        <v>478.57</v>
      </c>
      <c r="BF6" s="22">
        <f t="shared" ref="BF6:BN6" si="7">IF(BF7="",NA(),BF7)</f>
        <v>438.59</v>
      </c>
      <c r="BG6" s="22">
        <f t="shared" si="7"/>
        <v>437.6</v>
      </c>
      <c r="BH6" s="22">
        <f t="shared" si="7"/>
        <v>412.75</v>
      </c>
      <c r="BI6" s="22">
        <f t="shared" si="7"/>
        <v>410.32</v>
      </c>
      <c r="BJ6" s="22">
        <f t="shared" si="7"/>
        <v>418.68</v>
      </c>
      <c r="BK6" s="22">
        <f t="shared" si="7"/>
        <v>395.68</v>
      </c>
      <c r="BL6" s="22">
        <f t="shared" si="7"/>
        <v>403.72</v>
      </c>
      <c r="BM6" s="22">
        <f t="shared" si="7"/>
        <v>400.21</v>
      </c>
      <c r="BN6" s="22">
        <f t="shared" si="7"/>
        <v>391.13</v>
      </c>
      <c r="BO6" s="21" t="str">
        <f>IF(BO7="","",IF(BO7="-","【-】","【"&amp;SUBSTITUTE(TEXT(BO7,"#,##0.00"),"-","△")&amp;"】"))</f>
        <v>【264.86】</v>
      </c>
      <c r="BP6" s="22">
        <f>IF(BP7="",NA(),BP7)</f>
        <v>98.61</v>
      </c>
      <c r="BQ6" s="22">
        <f t="shared" ref="BQ6:BY6" si="8">IF(BQ7="",NA(),BQ7)</f>
        <v>115.95</v>
      </c>
      <c r="BR6" s="22">
        <f t="shared" si="8"/>
        <v>108.42</v>
      </c>
      <c r="BS6" s="22">
        <f t="shared" si="8"/>
        <v>110.1</v>
      </c>
      <c r="BT6" s="22">
        <f t="shared" si="8"/>
        <v>108.55</v>
      </c>
      <c r="BU6" s="22">
        <f t="shared" si="8"/>
        <v>94.78</v>
      </c>
      <c r="BV6" s="22">
        <f t="shared" si="8"/>
        <v>97.59</v>
      </c>
      <c r="BW6" s="22">
        <f t="shared" si="8"/>
        <v>92.17</v>
      </c>
      <c r="BX6" s="22">
        <f t="shared" si="8"/>
        <v>92.83</v>
      </c>
      <c r="BY6" s="22">
        <f t="shared" si="8"/>
        <v>92.16</v>
      </c>
      <c r="BZ6" s="21" t="str">
        <f>IF(BZ7="","",IF(BZ7="-","【-】","【"&amp;SUBSTITUTE(TEXT(BZ7,"#,##0.00"),"-","△")&amp;"】"))</f>
        <v>【97.59】</v>
      </c>
      <c r="CA6" s="22">
        <f>IF(CA7="",NA(),CA7)</f>
        <v>308.93</v>
      </c>
      <c r="CB6" s="22">
        <f t="shared" ref="CB6:CJ6" si="9">IF(CB7="",NA(),CB7)</f>
        <v>275.19</v>
      </c>
      <c r="CC6" s="22">
        <f t="shared" si="9"/>
        <v>292.56</v>
      </c>
      <c r="CD6" s="22">
        <f t="shared" si="9"/>
        <v>295.61</v>
      </c>
      <c r="CE6" s="22">
        <f t="shared" si="9"/>
        <v>299.93</v>
      </c>
      <c r="CF6" s="22">
        <f t="shared" si="9"/>
        <v>181.3</v>
      </c>
      <c r="CG6" s="22">
        <f t="shared" si="9"/>
        <v>181.71</v>
      </c>
      <c r="CH6" s="22">
        <f t="shared" si="9"/>
        <v>188.51</v>
      </c>
      <c r="CI6" s="22">
        <f t="shared" si="9"/>
        <v>189.43</v>
      </c>
      <c r="CJ6" s="22">
        <f t="shared" si="9"/>
        <v>196.75</v>
      </c>
      <c r="CK6" s="21" t="str">
        <f>IF(CK7="","",IF(CK7="-","【-】","【"&amp;SUBSTITUTE(TEXT(CK7,"#,##0.00"),"-","△")&amp;"】"))</f>
        <v>【181.66】</v>
      </c>
      <c r="CL6" s="22">
        <f>IF(CL7="",NA(),CL7)</f>
        <v>47.99</v>
      </c>
      <c r="CM6" s="22">
        <f t="shared" ref="CM6:CU6" si="10">IF(CM7="",NA(),CM7)</f>
        <v>48.3</v>
      </c>
      <c r="CN6" s="22">
        <f t="shared" si="10"/>
        <v>46.77</v>
      </c>
      <c r="CO6" s="22">
        <f t="shared" si="10"/>
        <v>46.06</v>
      </c>
      <c r="CP6" s="22">
        <f t="shared" si="10"/>
        <v>46.27</v>
      </c>
      <c r="CQ6" s="22">
        <f t="shared" si="10"/>
        <v>55.89</v>
      </c>
      <c r="CR6" s="22">
        <f t="shared" si="10"/>
        <v>55.72</v>
      </c>
      <c r="CS6" s="22">
        <f t="shared" si="10"/>
        <v>55.31</v>
      </c>
      <c r="CT6" s="22">
        <f t="shared" si="10"/>
        <v>55.14</v>
      </c>
      <c r="CU6" s="22">
        <f t="shared" si="10"/>
        <v>54.99</v>
      </c>
      <c r="CV6" s="21" t="str">
        <f>IF(CV7="","",IF(CV7="-","【-】","【"&amp;SUBSTITUTE(TEXT(CV7,"#,##0.00"),"-","△")&amp;"】"))</f>
        <v>【60.21】</v>
      </c>
      <c r="CW6" s="22">
        <f>IF(CW7="",NA(),CW7)</f>
        <v>87.42</v>
      </c>
      <c r="CX6" s="22">
        <f t="shared" ref="CX6:DF6" si="11">IF(CX7="",NA(),CX7)</f>
        <v>86.59</v>
      </c>
      <c r="CY6" s="22">
        <f t="shared" si="11"/>
        <v>87.72</v>
      </c>
      <c r="CZ6" s="22">
        <f t="shared" si="11"/>
        <v>86.93</v>
      </c>
      <c r="DA6" s="22">
        <f t="shared" si="11"/>
        <v>86.34</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41.72</v>
      </c>
      <c r="DI6" s="22">
        <f t="shared" ref="DI6:DQ6" si="12">IF(DI7="",NA(),DI7)</f>
        <v>43.32</v>
      </c>
      <c r="DJ6" s="22">
        <f t="shared" si="12"/>
        <v>44.64</v>
      </c>
      <c r="DK6" s="22">
        <f t="shared" si="12"/>
        <v>45.85</v>
      </c>
      <c r="DL6" s="22">
        <f t="shared" si="12"/>
        <v>47.17</v>
      </c>
      <c r="DM6" s="22">
        <f t="shared" si="12"/>
        <v>50.63</v>
      </c>
      <c r="DN6" s="22">
        <f t="shared" si="12"/>
        <v>51.29</v>
      </c>
      <c r="DO6" s="22">
        <f t="shared" si="12"/>
        <v>52.2</v>
      </c>
      <c r="DP6" s="22">
        <f t="shared" si="12"/>
        <v>52.7</v>
      </c>
      <c r="DQ6" s="22">
        <f t="shared" si="12"/>
        <v>53.48</v>
      </c>
      <c r="DR6" s="21" t="str">
        <f>IF(DR7="","",IF(DR7="-","【-】","【"&amp;SUBSTITUTE(TEXT(DR7,"#,##0.00"),"-","△")&amp;"】"))</f>
        <v>【52.41】</v>
      </c>
      <c r="DS6" s="22">
        <f>IF(DS7="",NA(),DS7)</f>
        <v>30.23</v>
      </c>
      <c r="DT6" s="22">
        <f t="shared" ref="DT6:EB6" si="13">IF(DT7="",NA(),DT7)</f>
        <v>26.72</v>
      </c>
      <c r="DU6" s="22">
        <f t="shared" si="13"/>
        <v>26.57</v>
      </c>
      <c r="DV6" s="22">
        <f t="shared" si="13"/>
        <v>26.32</v>
      </c>
      <c r="DW6" s="22">
        <f t="shared" si="13"/>
        <v>26.64</v>
      </c>
      <c r="DX6" s="22">
        <f t="shared" si="13"/>
        <v>18.28</v>
      </c>
      <c r="DY6" s="22">
        <f t="shared" si="13"/>
        <v>19.61</v>
      </c>
      <c r="DZ6" s="22">
        <f t="shared" si="13"/>
        <v>20.73</v>
      </c>
      <c r="EA6" s="22">
        <f t="shared" si="13"/>
        <v>22.86</v>
      </c>
      <c r="EB6" s="22">
        <f t="shared" si="13"/>
        <v>24.31</v>
      </c>
      <c r="EC6" s="21" t="str">
        <f>IF(EC7="","",IF(EC7="-","【-】","【"&amp;SUBSTITUTE(TEXT(EC7,"#,##0.00"),"-","△")&amp;"】"))</f>
        <v>【26.78】</v>
      </c>
      <c r="ED6" s="22">
        <f>IF(ED7="",NA(),ED7)</f>
        <v>0.61</v>
      </c>
      <c r="EE6" s="22">
        <f t="shared" ref="EE6:EM6" si="14">IF(EE7="",NA(),EE7)</f>
        <v>0.15</v>
      </c>
      <c r="EF6" s="22">
        <f t="shared" si="14"/>
        <v>0.3</v>
      </c>
      <c r="EG6" s="22">
        <f t="shared" si="14"/>
        <v>0.51</v>
      </c>
      <c r="EH6" s="22">
        <f t="shared" si="14"/>
        <v>0.23</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15">
      <c r="A7" s="15"/>
      <c r="B7" s="24">
        <v>2024</v>
      </c>
      <c r="C7" s="24">
        <v>45055</v>
      </c>
      <c r="D7" s="24">
        <v>46</v>
      </c>
      <c r="E7" s="24">
        <v>1</v>
      </c>
      <c r="F7" s="24">
        <v>0</v>
      </c>
      <c r="G7" s="24">
        <v>1</v>
      </c>
      <c r="H7" s="24" t="s">
        <v>93</v>
      </c>
      <c r="I7" s="24" t="s">
        <v>94</v>
      </c>
      <c r="J7" s="24" t="s">
        <v>95</v>
      </c>
      <c r="K7" s="24" t="s">
        <v>96</v>
      </c>
      <c r="L7" s="24" t="s">
        <v>97</v>
      </c>
      <c r="M7" s="24" t="s">
        <v>98</v>
      </c>
      <c r="N7" s="25" t="s">
        <v>99</v>
      </c>
      <c r="O7" s="25">
        <v>46.3</v>
      </c>
      <c r="P7" s="25">
        <v>99.92</v>
      </c>
      <c r="Q7" s="25">
        <v>5720</v>
      </c>
      <c r="R7" s="25">
        <v>22826</v>
      </c>
      <c r="S7" s="25">
        <v>74.989999999999995</v>
      </c>
      <c r="T7" s="25">
        <v>304.39</v>
      </c>
      <c r="U7" s="25">
        <v>22658</v>
      </c>
      <c r="V7" s="25">
        <v>73.36</v>
      </c>
      <c r="W7" s="25">
        <v>308.86</v>
      </c>
      <c r="X7" s="25">
        <v>103.91</v>
      </c>
      <c r="Y7" s="25">
        <v>118.05</v>
      </c>
      <c r="Z7" s="25">
        <v>111.67</v>
      </c>
      <c r="AA7" s="25">
        <v>112.99</v>
      </c>
      <c r="AB7" s="25">
        <v>112.19</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145.30000000000001</v>
      </c>
      <c r="AU7" s="25">
        <v>125.52</v>
      </c>
      <c r="AV7" s="25">
        <v>122.49</v>
      </c>
      <c r="AW7" s="25">
        <v>94.17</v>
      </c>
      <c r="AX7" s="25">
        <v>128.02000000000001</v>
      </c>
      <c r="AY7" s="25">
        <v>367.55</v>
      </c>
      <c r="AZ7" s="25">
        <v>378.56</v>
      </c>
      <c r="BA7" s="25">
        <v>364.46</v>
      </c>
      <c r="BB7" s="25">
        <v>338.89</v>
      </c>
      <c r="BC7" s="25">
        <v>352.34</v>
      </c>
      <c r="BD7" s="25">
        <v>239.69</v>
      </c>
      <c r="BE7" s="25">
        <v>478.57</v>
      </c>
      <c r="BF7" s="25">
        <v>438.59</v>
      </c>
      <c r="BG7" s="25">
        <v>437.6</v>
      </c>
      <c r="BH7" s="25">
        <v>412.75</v>
      </c>
      <c r="BI7" s="25">
        <v>410.32</v>
      </c>
      <c r="BJ7" s="25">
        <v>418.68</v>
      </c>
      <c r="BK7" s="25">
        <v>395.68</v>
      </c>
      <c r="BL7" s="25">
        <v>403.72</v>
      </c>
      <c r="BM7" s="25">
        <v>400.21</v>
      </c>
      <c r="BN7" s="25">
        <v>391.13</v>
      </c>
      <c r="BO7" s="25">
        <v>264.86</v>
      </c>
      <c r="BP7" s="25">
        <v>98.61</v>
      </c>
      <c r="BQ7" s="25">
        <v>115.95</v>
      </c>
      <c r="BR7" s="25">
        <v>108.42</v>
      </c>
      <c r="BS7" s="25">
        <v>110.1</v>
      </c>
      <c r="BT7" s="25">
        <v>108.55</v>
      </c>
      <c r="BU7" s="25">
        <v>94.78</v>
      </c>
      <c r="BV7" s="25">
        <v>97.59</v>
      </c>
      <c r="BW7" s="25">
        <v>92.17</v>
      </c>
      <c r="BX7" s="25">
        <v>92.83</v>
      </c>
      <c r="BY7" s="25">
        <v>92.16</v>
      </c>
      <c r="BZ7" s="25">
        <v>97.59</v>
      </c>
      <c r="CA7" s="25">
        <v>308.93</v>
      </c>
      <c r="CB7" s="25">
        <v>275.19</v>
      </c>
      <c r="CC7" s="25">
        <v>292.56</v>
      </c>
      <c r="CD7" s="25">
        <v>295.61</v>
      </c>
      <c r="CE7" s="25">
        <v>299.93</v>
      </c>
      <c r="CF7" s="25">
        <v>181.3</v>
      </c>
      <c r="CG7" s="25">
        <v>181.71</v>
      </c>
      <c r="CH7" s="25">
        <v>188.51</v>
      </c>
      <c r="CI7" s="25">
        <v>189.43</v>
      </c>
      <c r="CJ7" s="25">
        <v>196.75</v>
      </c>
      <c r="CK7" s="25">
        <v>181.66</v>
      </c>
      <c r="CL7" s="25">
        <v>47.99</v>
      </c>
      <c r="CM7" s="25">
        <v>48.3</v>
      </c>
      <c r="CN7" s="25">
        <v>46.77</v>
      </c>
      <c r="CO7" s="25">
        <v>46.06</v>
      </c>
      <c r="CP7" s="25">
        <v>46.27</v>
      </c>
      <c r="CQ7" s="25">
        <v>55.89</v>
      </c>
      <c r="CR7" s="25">
        <v>55.72</v>
      </c>
      <c r="CS7" s="25">
        <v>55.31</v>
      </c>
      <c r="CT7" s="25">
        <v>55.14</v>
      </c>
      <c r="CU7" s="25">
        <v>54.99</v>
      </c>
      <c r="CV7" s="25">
        <v>60.21</v>
      </c>
      <c r="CW7" s="25">
        <v>87.42</v>
      </c>
      <c r="CX7" s="25">
        <v>86.59</v>
      </c>
      <c r="CY7" s="25">
        <v>87.72</v>
      </c>
      <c r="CZ7" s="25">
        <v>86.93</v>
      </c>
      <c r="DA7" s="25">
        <v>86.34</v>
      </c>
      <c r="DB7" s="25">
        <v>81.27</v>
      </c>
      <c r="DC7" s="25">
        <v>81.260000000000005</v>
      </c>
      <c r="DD7" s="25">
        <v>80.36</v>
      </c>
      <c r="DE7" s="25">
        <v>80.13</v>
      </c>
      <c r="DF7" s="25">
        <v>79.34</v>
      </c>
      <c r="DG7" s="25">
        <v>89.21</v>
      </c>
      <c r="DH7" s="25">
        <v>41.72</v>
      </c>
      <c r="DI7" s="25">
        <v>43.32</v>
      </c>
      <c r="DJ7" s="25">
        <v>44.64</v>
      </c>
      <c r="DK7" s="25">
        <v>45.85</v>
      </c>
      <c r="DL7" s="25">
        <v>47.17</v>
      </c>
      <c r="DM7" s="25">
        <v>50.63</v>
      </c>
      <c r="DN7" s="25">
        <v>51.29</v>
      </c>
      <c r="DO7" s="25">
        <v>52.2</v>
      </c>
      <c r="DP7" s="25">
        <v>52.7</v>
      </c>
      <c r="DQ7" s="25">
        <v>53.48</v>
      </c>
      <c r="DR7" s="25">
        <v>52.41</v>
      </c>
      <c r="DS7" s="25">
        <v>30.23</v>
      </c>
      <c r="DT7" s="25">
        <v>26.72</v>
      </c>
      <c r="DU7" s="25">
        <v>26.57</v>
      </c>
      <c r="DV7" s="25">
        <v>26.32</v>
      </c>
      <c r="DW7" s="25">
        <v>26.64</v>
      </c>
      <c r="DX7" s="25">
        <v>18.28</v>
      </c>
      <c r="DY7" s="25">
        <v>19.61</v>
      </c>
      <c r="DZ7" s="25">
        <v>20.73</v>
      </c>
      <c r="EA7" s="25">
        <v>22.86</v>
      </c>
      <c r="EB7" s="25">
        <v>24.31</v>
      </c>
      <c r="EC7" s="25">
        <v>26.78</v>
      </c>
      <c r="ED7" s="25">
        <v>0.61</v>
      </c>
      <c r="EE7" s="25">
        <v>0.15</v>
      </c>
      <c r="EF7" s="25">
        <v>0.3</v>
      </c>
      <c r="EG7" s="25">
        <v>0.51</v>
      </c>
      <c r="EH7" s="25">
        <v>0.23</v>
      </c>
      <c r="EI7" s="25">
        <v>0.53</v>
      </c>
      <c r="EJ7" s="25">
        <v>0.48</v>
      </c>
      <c r="EK7" s="25">
        <v>0.5</v>
      </c>
      <c r="EL7" s="25">
        <v>0.41</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2026-02-03T00:21:34Z</cp:lastPrinted>
  <dcterms:created xsi:type="dcterms:W3CDTF">2025-12-12T09:11:34Z</dcterms:created>
  <dcterms:modified xsi:type="dcterms:W3CDTF">2026-02-03T02:53:13Z</dcterms:modified>
  <cp:category/>
</cp:coreProperties>
</file>