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28_大郷町★☆\02_訂正\"/>
    </mc:Choice>
  </mc:AlternateContent>
  <xr:revisionPtr revIDLastSave="0" documentId="13_ncr:1_{AA458567-298A-4CD6-B493-D6262B79AB81}" xr6:coauthVersionLast="47" xr6:coauthVersionMax="47" xr10:uidLastSave="{00000000-0000-0000-0000-000000000000}"/>
  <workbookProtection workbookAlgorithmName="SHA-512" workbookHashValue="+YwLOIcEGl3E1mo39K0IkoFz4zHS7J0DGHZXP1CnDRsMWSljDPgYp8Kg/SscEtyxMQ2pmi5rgEaP9ViHacGVbg==" workbookSaltValue="fSObAtdo4ivuUh092ijfcQ==" workbookSpinCount="100000" lockStructure="1"/>
  <bookViews>
    <workbookView xWindow="20370" yWindow="-210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U6" i="5"/>
  <c r="BB8" i="4" s="1"/>
  <c r="T6" i="5"/>
  <c r="S6" i="5"/>
  <c r="AL8" i="4" s="1"/>
  <c r="R6" i="5"/>
  <c r="AD10" i="4" s="1"/>
  <c r="Q6" i="5"/>
  <c r="W10" i="4" s="1"/>
  <c r="P6" i="5"/>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H85" i="4"/>
  <c r="G85" i="4"/>
  <c r="AT10" i="4"/>
  <c r="AL10" i="4"/>
  <c r="P10" i="4"/>
  <c r="I10" i="4"/>
  <c r="AT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<sst xmlns="http://schemas.openxmlformats.org/spreadsheetml/2006/main" count="319" uniqueCount="116">
  <si>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</si>
  <si>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</si>
  <si>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</si>
  <si>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</si>
  <si>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</si>
  <si>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</si>
  <si>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</si>
  <si>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</si>
  <si>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</si>
  <si>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</si>
  <si>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</si>
  <si>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</si>
  <si>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</si>
  <si>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</si>
  <si>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</si>
  <si>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</si>
  <si>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</si>
  <si>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</si>
  <si>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</si>
  <si>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</si>
  <si>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</si>
  <si>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</si>
  <si>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</si>
  <si>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</si>
  <si>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</si>
  <si>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</si>
  <si>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</si>
  <si>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</si>
  <si>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</si>
  <si>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</si>
  <si>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</si>
  <si>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</si>
  <si>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</si>
  <si>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</si>
  <si>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</si>
  <si>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</si>
  <si>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</si>
  <si>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</si>
  <si>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</si>
  <si>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</si>
  <si>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</si>
  <si>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</si>
  <si>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</si>
  <si>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</si>
  <si>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</si>
  <si>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</si>
  <si>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</si>
  <si>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</si>
  <si>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</si>
  <si>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</si>
  <si>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</si>
  <si>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</si>
  <si>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</si>
  <si>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</si>
  <si>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</si>
  <si>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</si>
  <si>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</si>
  <si>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</si>
  <si>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</si>
  <si>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</si>
  <si>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</si>
  <si>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</si>
  <si>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</si>
  <si>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</si>
  <si>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</si>
  <si>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</si>
  <si>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</si>
  <si>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</si>
  <si>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</si>
  <si>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</si>
  <si>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</si>
  <si>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</si>
  <si>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</si>
  <si>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</si>
  <si>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</si>
  <si>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</si>
  <si>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</si>
  <si>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</si>
  <si>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</si>
  <si>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</si>
  <si>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</si>
  <si>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</si>
  <si>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</si>
  <si>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</si>
  <si>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</si>
  <si>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</si>
  <si>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</si>
  <si>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</si>
  <si>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</si>
  <si>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</si>
  <si>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</si>
  <si>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</si>
  <si>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</si>
  <si>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</si>
  <si>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</si>
  <si>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</si>
  <si>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大郷町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</si>
  <si>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</si>
  <si>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</si>
  <si>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</si>
  <si>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</si>
  <si>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</si>
  <si>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</si>
  <si>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</si>
  <si>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</si>
  <si>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</si>
  <si>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</si>
  <si>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</si>
  <si>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</si>
  <si>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</si>
  <si>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</si>
  <si>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</si>
  <si>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</si>
  <si>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平成12年度に併用開始し23年経過、管渠の耐用年数は40年であるが、処理場やマンホールポンプ等の機械電気設備は法定耐用年数を超過してきているため、施設の効率的な更新計画を図っていく。</t>
    <phoneticPr fontId="4"/>
  </si>
  <si>
    <r>
      <t>　</t>
    </r>
    <r>
      <rPr>
        <sz val="11"/>
        <rFont val="ＭＳ ゴシック"/>
        <family val="3"/>
        <charset val="128"/>
      </rPr>
      <t>水洗化促進の取組を強化し、水洗化率の向上に努める。
　施設の計画的な更新・修繕を行い維持管理費の削減を図る。
　広域的視点に立ち、より効率の良い経営手法を検討する。</t>
    </r>
    <phoneticPr fontId="4"/>
  </si>
  <si>
    <r>
      <rPr>
        <sz val="11"/>
        <rFont val="ＭＳ ゴシック"/>
        <family val="3"/>
        <charset val="128"/>
      </rPr>
      <t>　経常収支比率は104.96％となっているが経費回収率が類似団体の平均を大幅に下回っており、使用料以外の経費に大きく依存したものとなっている。施設を適正な規模へのダウンサイジングなどの計画的な設備の更新などを図り、維持管理費の縮減に取り組む必要がある。
　流動比率については100％を下回っている。流動負債に企業債や他会計からの負担金等が多く含まれていることが要因と考える。
　企業債残高対事業規模比率については類似団体と比べ、低くなっている。
　汚水処理原価については、類似団体よりも非常に高くなっており、汚水処理費に対する使用料の割合が低くなっているため、適正な料金の算定が必要である。</t>
    </r>
    <r>
      <rPr>
        <sz val="11"/>
        <color rgb="FFFF0000"/>
        <rFont val="ＭＳ ゴシック"/>
        <family val="3"/>
        <charset val="128"/>
      </rPr>
      <t xml:space="preserve">
</t>
    </r>
    <r>
      <rPr>
        <sz val="11"/>
        <rFont val="ＭＳ ゴシック"/>
        <family val="3"/>
        <charset val="128"/>
      </rPr>
      <t>　水洗化率は類似団体とほぼ同様であるが、新規農集排利用者の増加について、加入促進の啓発活動など、引き続き水洗化率の向上による収益性の向上を目指し、経費回収率などの数値の改善を図る。</t>
    </r>
    <rPh sb="1" eb="3">
      <t>ケイジョウ</t>
    </rPh>
    <rPh sb="36" eb="38">
      <t>オオハバ</t>
    </rPh>
    <rPh sb="55" eb="56">
      <t>オオ</t>
    </rPh>
    <rPh sb="243" eb="245">
      <t>ヒジョウ</t>
    </rPh>
    <rPh sb="286" eb="288">
      <t>サンテイ</t>
    </rPh>
    <rPh sb="302" eb="304">
      <t>ルイジ</t>
    </rPh>
    <rPh sb="304" eb="306">
      <t>ダンタイ</t>
    </rPh>
    <rPh sb="309" eb="311">
      <t>ドウヨウ</t>
    </rPh>
    <rPh sb="369" eb="374">
      <t>ケイヒカイシュウリツ</t>
    </rPh>
    <rPh sb="377" eb="379">
      <t>スウチ</t>
    </rPh>
    <rPh sb="380" eb="382">
      <t>カイゼン</t>
    </rPh>
    <rPh sb="383" eb="384">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</si>
</sst>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6"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E84-4F7A-A00A-45E1C242FF5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AE84-4F7A-A00A-45E1C242FF5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104.96</c:v>
                </c:pt>
              </c:numCache>
            </c:numRef>
          </c:val>
          <c:extLst>
            <c:ext xmlns:c16="http://schemas.microsoft.com/office/drawing/2014/chart" uri="{C3380CC4-5D6E-409C-BE32-E72D297353CC}">
              <c16:uniqueId val="{00000000-FE6B-4CDE-A3AC-4F72B144B84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FE6B-4CDE-A3AC-4F72B144B84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3.35</c:v>
                </c:pt>
              </c:numCache>
            </c:numRef>
          </c:val>
          <c:extLst>
            <c:ext xmlns:c16="http://schemas.microsoft.com/office/drawing/2014/chart" uri="{C3380CC4-5D6E-409C-BE32-E72D297353CC}">
              <c16:uniqueId val="{00000000-C78D-4BAA-91EB-0741FD6863F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C78D-4BAA-91EB-0741FD6863F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13C-4070-B197-78E642D6D15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B13C-4070-B197-78E642D6D15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198-4152-BC2E-46E7EA9DF21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F198-4152-BC2E-46E7EA9DF21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94.25</c:v>
                </c:pt>
              </c:numCache>
            </c:numRef>
          </c:val>
          <c:extLst>
            <c:ext xmlns:c16="http://schemas.microsoft.com/office/drawing/2014/chart" uri="{C3380CC4-5D6E-409C-BE32-E72D297353CC}">
              <c16:uniqueId val="{00000000-7997-4F1A-8C5B-893CA084DA6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7997-4F1A-8C5B-893CA084DA6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97.95</c:v>
                </c:pt>
              </c:numCache>
            </c:numRef>
          </c:val>
          <c:extLst>
            <c:ext xmlns:c16="http://schemas.microsoft.com/office/drawing/2014/chart" uri="{C3380CC4-5D6E-409C-BE32-E72D297353CC}">
              <c16:uniqueId val="{00000000-C17E-4D75-B6FC-764AF2374ED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C17E-4D75-B6FC-764AF2374ED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8.5</c:v>
                </c:pt>
              </c:numCache>
            </c:numRef>
          </c:val>
          <c:extLst>
            <c:ext xmlns:c16="http://schemas.microsoft.com/office/drawing/2014/chart" uri="{C3380CC4-5D6E-409C-BE32-E72D297353CC}">
              <c16:uniqueId val="{00000000-A057-4BFC-9E5A-55D80F6B592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A057-4BFC-9E5A-55D80F6B592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1309.3900000000001</c:v>
                </c:pt>
              </c:numCache>
            </c:numRef>
          </c:val>
          <c:extLst>
            <c:ext xmlns:c16="http://schemas.microsoft.com/office/drawing/2014/chart" uri="{C3380CC4-5D6E-409C-BE32-E72D297353CC}">
              <c16:uniqueId val="{00000000-6F58-477D-BBBD-DBF82F644AD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6F58-477D-BBBD-DBF82F644AD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52.14</c:v>
                </c:pt>
              </c:numCache>
            </c:numRef>
          </c:val>
          <c:extLst>
            <c:ext xmlns:c16="http://schemas.microsoft.com/office/drawing/2014/chart" uri="{C3380CC4-5D6E-409C-BE32-E72D297353CC}">
              <c16:uniqueId val="{00000000-C9A9-478B-B3AB-320C5E93CBF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C9A9-478B-B3AB-320C5E93CBF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83.79</c:v>
                </c:pt>
              </c:numCache>
            </c:numRef>
          </c:val>
          <c:extLst>
            <c:ext xmlns:c16="http://schemas.microsoft.com/office/drawing/2014/chart" uri="{C3380CC4-5D6E-409C-BE32-E72D297353CC}">
              <c16:uniqueId val="{00000000-E607-477B-8648-3369D2B67D9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E607-477B-8648-3369D2B67D9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B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row>
    <row r="3" spans="1:78"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row>
    <row r="4" spans="1:78"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9" t="str">
        <f>データ!H6</f>
        <v>宮城県　大郷町</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2" t="s">
        <v>1</v>
      </c>
      <c r="C7" s="52"/>
      <c r="D7" s="52"/>
      <c r="E7" s="52"/>
      <c r="F7" s="52"/>
      <c r="G7" s="52"/>
      <c r="H7" s="52"/>
      <c r="I7" s="52" t="s">
        <v>2</v>
      </c>
      <c r="J7" s="52"/>
      <c r="K7" s="52"/>
      <c r="L7" s="52"/>
      <c r="M7" s="52"/>
      <c r="N7" s="52"/>
      <c r="O7" s="52"/>
      <c r="P7" s="52" t="s">
        <v>3</v>
      </c>
      <c r="Q7" s="52"/>
      <c r="R7" s="52"/>
      <c r="S7" s="52"/>
      <c r="T7" s="52"/>
      <c r="U7" s="52"/>
      <c r="V7" s="52"/>
      <c r="W7" s="52" t="s">
        <v>4</v>
      </c>
      <c r="X7" s="52"/>
      <c r="Y7" s="52"/>
      <c r="Z7" s="52"/>
      <c r="AA7" s="52"/>
      <c r="AB7" s="52"/>
      <c r="AC7" s="52"/>
      <c r="AD7" s="52" t="s">
        <v>5</v>
      </c>
      <c r="AE7" s="52"/>
      <c r="AF7" s="52"/>
      <c r="AG7" s="52"/>
      <c r="AH7" s="52"/>
      <c r="AI7" s="52"/>
      <c r="AJ7" s="52"/>
      <c r="AK7" s="3"/>
      <c r="AL7" s="52" t="s">
        <v>6</v>
      </c>
      <c r="AM7" s="52"/>
      <c r="AN7" s="52"/>
      <c r="AO7" s="52"/>
      <c r="AP7" s="52"/>
      <c r="AQ7" s="52"/>
      <c r="AR7" s="52"/>
      <c r="AS7" s="52"/>
      <c r="AT7" s="52" t="s">
        <v>7</v>
      </c>
      <c r="AU7" s="52"/>
      <c r="AV7" s="52"/>
      <c r="AW7" s="52"/>
      <c r="AX7" s="52"/>
      <c r="AY7" s="52"/>
      <c r="AZ7" s="52"/>
      <c r="BA7" s="52"/>
      <c r="BB7" s="52" t="s">
        <v>8</v>
      </c>
      <c r="BC7" s="52"/>
      <c r="BD7" s="52"/>
      <c r="BE7" s="52"/>
      <c r="BF7" s="52"/>
      <c r="BG7" s="52"/>
      <c r="BH7" s="52"/>
      <c r="BI7" s="52"/>
      <c r="BJ7" s="3"/>
      <c r="BK7" s="3"/>
      <c r="BL7" s="70" t="s">
        <v>9</v>
      </c>
      <c r="BM7" s="71"/>
      <c r="BN7" s="71"/>
      <c r="BO7" s="71"/>
      <c r="BP7" s="71"/>
      <c r="BQ7" s="71"/>
      <c r="BR7" s="71"/>
      <c r="BS7" s="71"/>
      <c r="BT7" s="71"/>
      <c r="BU7" s="71"/>
      <c r="BV7" s="71"/>
      <c r="BW7" s="71"/>
      <c r="BX7" s="71"/>
      <c r="BY7" s="72"/>
    </row>
    <row r="8" spans="1:78" ht="18.75" customHeight="1" x14ac:dyDescent="0.15">
      <c r="A8" s="2"/>
      <c r="B8" s="66" t="str">
        <f>データ!I6</f>
        <v>法適用</v>
      </c>
      <c r="C8" s="66"/>
      <c r="D8" s="66"/>
      <c r="E8" s="66"/>
      <c r="F8" s="66"/>
      <c r="G8" s="66"/>
      <c r="H8" s="66"/>
      <c r="I8" s="66" t="str">
        <f>データ!J6</f>
        <v>下水道事業</v>
      </c>
      <c r="J8" s="66"/>
      <c r="K8" s="66"/>
      <c r="L8" s="66"/>
      <c r="M8" s="66"/>
      <c r="N8" s="66"/>
      <c r="O8" s="66"/>
      <c r="P8" s="66" t="str">
        <f>データ!K6</f>
        <v>農業集落排水</v>
      </c>
      <c r="Q8" s="66"/>
      <c r="R8" s="66"/>
      <c r="S8" s="66"/>
      <c r="T8" s="66"/>
      <c r="U8" s="66"/>
      <c r="V8" s="66"/>
      <c r="W8" s="66" t="str">
        <f>データ!L6</f>
        <v>F2</v>
      </c>
      <c r="X8" s="66"/>
      <c r="Y8" s="66"/>
      <c r="Z8" s="66"/>
      <c r="AA8" s="66"/>
      <c r="AB8" s="66"/>
      <c r="AC8" s="66"/>
      <c r="AD8" s="67" t="str">
        <f>データ!$M$6</f>
        <v>非設置</v>
      </c>
      <c r="AE8" s="67"/>
      <c r="AF8" s="67"/>
      <c r="AG8" s="67"/>
      <c r="AH8" s="67"/>
      <c r="AI8" s="67"/>
      <c r="AJ8" s="67"/>
      <c r="AK8" s="3"/>
      <c r="AL8" s="46">
        <f>データ!S6</f>
        <v>7480</v>
      </c>
      <c r="AM8" s="46"/>
      <c r="AN8" s="46"/>
      <c r="AO8" s="46"/>
      <c r="AP8" s="46"/>
      <c r="AQ8" s="46"/>
      <c r="AR8" s="46"/>
      <c r="AS8" s="46"/>
      <c r="AT8" s="47">
        <f>データ!T6</f>
        <v>82.01</v>
      </c>
      <c r="AU8" s="47"/>
      <c r="AV8" s="47"/>
      <c r="AW8" s="47"/>
      <c r="AX8" s="47"/>
      <c r="AY8" s="47"/>
      <c r="AZ8" s="47"/>
      <c r="BA8" s="47"/>
      <c r="BB8" s="47">
        <f>データ!U6</f>
        <v>91.21</v>
      </c>
      <c r="BC8" s="47"/>
      <c r="BD8" s="47"/>
      <c r="BE8" s="47"/>
      <c r="BF8" s="47"/>
      <c r="BG8" s="47"/>
      <c r="BH8" s="47"/>
      <c r="BI8" s="47"/>
      <c r="BJ8" s="3"/>
      <c r="BK8" s="3"/>
      <c r="BL8" s="62" t="s">
        <v>10</v>
      </c>
      <c r="BM8" s="63"/>
      <c r="BN8" s="64" t="s">
        <v>11</v>
      </c>
      <c r="BO8" s="64"/>
      <c r="BP8" s="64"/>
      <c r="BQ8" s="64"/>
      <c r="BR8" s="64"/>
      <c r="BS8" s="64"/>
      <c r="BT8" s="64"/>
      <c r="BU8" s="64"/>
      <c r="BV8" s="64"/>
      <c r="BW8" s="64"/>
      <c r="BX8" s="64"/>
      <c r="BY8" s="65"/>
    </row>
    <row r="9" spans="1:78" ht="18.75" customHeight="1" x14ac:dyDescent="0.15">
      <c r="A9" s="2"/>
      <c r="B9" s="52" t="s">
        <v>12</v>
      </c>
      <c r="C9" s="52"/>
      <c r="D9" s="52"/>
      <c r="E9" s="52"/>
      <c r="F9" s="52"/>
      <c r="G9" s="52"/>
      <c r="H9" s="52"/>
      <c r="I9" s="52" t="s">
        <v>13</v>
      </c>
      <c r="J9" s="52"/>
      <c r="K9" s="52"/>
      <c r="L9" s="52"/>
      <c r="M9" s="52"/>
      <c r="N9" s="52"/>
      <c r="O9" s="52"/>
      <c r="P9" s="52" t="s">
        <v>14</v>
      </c>
      <c r="Q9" s="52"/>
      <c r="R9" s="52"/>
      <c r="S9" s="52"/>
      <c r="T9" s="52"/>
      <c r="U9" s="52"/>
      <c r="V9" s="52"/>
      <c r="W9" s="52" t="s">
        <v>15</v>
      </c>
      <c r="X9" s="52"/>
      <c r="Y9" s="52"/>
      <c r="Z9" s="52"/>
      <c r="AA9" s="52"/>
      <c r="AB9" s="52"/>
      <c r="AC9" s="52"/>
      <c r="AD9" s="52" t="s">
        <v>16</v>
      </c>
      <c r="AE9" s="52"/>
      <c r="AF9" s="52"/>
      <c r="AG9" s="52"/>
      <c r="AH9" s="52"/>
      <c r="AI9" s="52"/>
      <c r="AJ9" s="52"/>
      <c r="AK9" s="3"/>
      <c r="AL9" s="52" t="s">
        <v>17</v>
      </c>
      <c r="AM9" s="52"/>
      <c r="AN9" s="52"/>
      <c r="AO9" s="52"/>
      <c r="AP9" s="52"/>
      <c r="AQ9" s="52"/>
      <c r="AR9" s="52"/>
      <c r="AS9" s="52"/>
      <c r="AT9" s="52" t="s">
        <v>18</v>
      </c>
      <c r="AU9" s="52"/>
      <c r="AV9" s="52"/>
      <c r="AW9" s="52"/>
      <c r="AX9" s="52"/>
      <c r="AY9" s="52"/>
      <c r="AZ9" s="52"/>
      <c r="BA9" s="52"/>
      <c r="BB9" s="52" t="s">
        <v>19</v>
      </c>
      <c r="BC9" s="52"/>
      <c r="BD9" s="52"/>
      <c r="BE9" s="52"/>
      <c r="BF9" s="52"/>
      <c r="BG9" s="52"/>
      <c r="BH9" s="52"/>
      <c r="BI9" s="52"/>
      <c r="BJ9" s="3"/>
      <c r="BK9" s="3"/>
      <c r="BL9" s="53" t="s">
        <v>20</v>
      </c>
      <c r="BM9" s="54"/>
      <c r="BN9" s="55" t="s">
        <v>21</v>
      </c>
      <c r="BO9" s="55"/>
      <c r="BP9" s="55"/>
      <c r="BQ9" s="55"/>
      <c r="BR9" s="55"/>
      <c r="BS9" s="55"/>
      <c r="BT9" s="55"/>
      <c r="BU9" s="55"/>
      <c r="BV9" s="55"/>
      <c r="BW9" s="55"/>
      <c r="BX9" s="55"/>
      <c r="BY9" s="56"/>
    </row>
    <row r="10" spans="1:78" ht="18.75" customHeight="1" x14ac:dyDescent="0.15">
      <c r="A10" s="2"/>
      <c r="B10" s="47" t="str">
        <f>データ!N6</f>
        <v>-</v>
      </c>
      <c r="C10" s="47"/>
      <c r="D10" s="47"/>
      <c r="E10" s="47"/>
      <c r="F10" s="47"/>
      <c r="G10" s="47"/>
      <c r="H10" s="47"/>
      <c r="I10" s="47">
        <f>データ!O6</f>
        <v>89.25</v>
      </c>
      <c r="J10" s="47"/>
      <c r="K10" s="47"/>
      <c r="L10" s="47"/>
      <c r="M10" s="47"/>
      <c r="N10" s="47"/>
      <c r="O10" s="47"/>
      <c r="P10" s="47">
        <f>データ!P6</f>
        <v>8.8800000000000008</v>
      </c>
      <c r="Q10" s="47"/>
      <c r="R10" s="47"/>
      <c r="S10" s="47"/>
      <c r="T10" s="47"/>
      <c r="U10" s="47"/>
      <c r="V10" s="47"/>
      <c r="W10" s="47">
        <f>データ!Q6</f>
        <v>90.27</v>
      </c>
      <c r="X10" s="47"/>
      <c r="Y10" s="47"/>
      <c r="Z10" s="47"/>
      <c r="AA10" s="47"/>
      <c r="AB10" s="47"/>
      <c r="AC10" s="47"/>
      <c r="AD10" s="46">
        <f>データ!R6</f>
        <v>2255</v>
      </c>
      <c r="AE10" s="46"/>
      <c r="AF10" s="46"/>
      <c r="AG10" s="46"/>
      <c r="AH10" s="46"/>
      <c r="AI10" s="46"/>
      <c r="AJ10" s="46"/>
      <c r="AK10" s="2"/>
      <c r="AL10" s="46">
        <f>データ!V6</f>
        <v>660</v>
      </c>
      <c r="AM10" s="46"/>
      <c r="AN10" s="46"/>
      <c r="AO10" s="46"/>
      <c r="AP10" s="46"/>
      <c r="AQ10" s="46"/>
      <c r="AR10" s="46"/>
      <c r="AS10" s="46"/>
      <c r="AT10" s="47">
        <f>データ!W6</f>
        <v>0.69</v>
      </c>
      <c r="AU10" s="47"/>
      <c r="AV10" s="47"/>
      <c r="AW10" s="47"/>
      <c r="AX10" s="47"/>
      <c r="AY10" s="47"/>
      <c r="AZ10" s="47"/>
      <c r="BA10" s="47"/>
      <c r="BB10" s="47">
        <f>データ!X6</f>
        <v>956.52</v>
      </c>
      <c r="BC10" s="47"/>
      <c r="BD10" s="47"/>
      <c r="BE10" s="47"/>
      <c r="BF10" s="47"/>
      <c r="BG10" s="47"/>
      <c r="BH10" s="47"/>
      <c r="BI10" s="47"/>
      <c r="BJ10" s="2"/>
      <c r="BK10" s="2"/>
      <c r="BL10" s="48" t="s">
        <v>22</v>
      </c>
      <c r="BM10" s="49"/>
      <c r="BN10" s="50" t="s">
        <v>23</v>
      </c>
      <c r="BO10" s="50"/>
      <c r="BP10" s="50"/>
      <c r="BQ10" s="50"/>
      <c r="BR10" s="50"/>
      <c r="BS10" s="50"/>
      <c r="BT10" s="50"/>
      <c r="BU10" s="50"/>
      <c r="BV10" s="50"/>
      <c r="BW10" s="50"/>
      <c r="BX10" s="50"/>
      <c r="BY10" s="51"/>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4"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1"/>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1"/>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1"/>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1"/>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1"/>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1"/>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1"/>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1"/>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1"/>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1"/>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1"/>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1"/>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1"/>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1"/>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1"/>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1"/>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1"/>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1"/>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1"/>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1"/>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1"/>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1"/>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1"/>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1"/>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1"/>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1"/>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1"/>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1"/>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1"/>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1"/>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1"/>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1"/>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1"/>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1"/>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1"/>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1"/>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1"/>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1"/>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1"/>
      <c r="BM59" s="29"/>
      <c r="BN59" s="29"/>
      <c r="BO59" s="29"/>
      <c r="BP59" s="29"/>
      <c r="BQ59" s="29"/>
      <c r="BR59" s="29"/>
      <c r="BS59" s="29"/>
      <c r="BT59" s="29"/>
      <c r="BU59" s="29"/>
      <c r="BV59" s="29"/>
      <c r="BW59" s="29"/>
      <c r="BX59" s="29"/>
      <c r="BY59" s="29"/>
      <c r="BZ59" s="30"/>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31"/>
      <c r="BM60" s="29"/>
      <c r="BN60" s="29"/>
      <c r="BO60" s="29"/>
      <c r="BP60" s="29"/>
      <c r="BQ60" s="29"/>
      <c r="BR60" s="29"/>
      <c r="BS60" s="29"/>
      <c r="BT60" s="29"/>
      <c r="BU60" s="29"/>
      <c r="BV60" s="29"/>
      <c r="BW60" s="29"/>
      <c r="BX60" s="29"/>
      <c r="BY60" s="29"/>
      <c r="BZ60" s="30"/>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31"/>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1"/>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4"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1"/>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1"/>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1"/>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1"/>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1"/>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1"/>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1"/>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1"/>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1"/>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1"/>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1"/>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1"/>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1"/>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1"/>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1"/>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5" t="s">
        <v>30</v>
      </c>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45"/>
      <c r="AU83" s="45"/>
      <c r="AV83" s="45"/>
      <c r="AW83" s="45"/>
      <c r="AX83" s="45"/>
      <c r="AY83" s="45"/>
      <c r="AZ83" s="45"/>
      <c r="BA83" s="45"/>
      <c r="BB83" s="45"/>
      <c r="BC83" s="45"/>
      <c r="BD83" s="45"/>
      <c r="BE83" s="45"/>
      <c r="BF83" s="45"/>
      <c r="BG83" s="45"/>
      <c r="BH83" s="45"/>
      <c r="BI83" s="45"/>
      <c r="BJ83" s="45"/>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r/k5PDtJoIsugnV8Snyw65tx6Kg2MdrDye8xabYh/9X47e8RNPaYWSforhfW+aSKJGoqtK9MgaWW5sdLOMqD/w==" saltValue="Mlo3PyxhODWE0HbN7W5T5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4" t="s">
        <v>52</v>
      </c>
      <c r="I3" s="75"/>
      <c r="J3" s="75"/>
      <c r="K3" s="75"/>
      <c r="L3" s="75"/>
      <c r="M3" s="75"/>
      <c r="N3" s="75"/>
      <c r="O3" s="75"/>
      <c r="P3" s="75"/>
      <c r="Q3" s="75"/>
      <c r="R3" s="75"/>
      <c r="S3" s="75"/>
      <c r="T3" s="75"/>
      <c r="U3" s="75"/>
      <c r="V3" s="75"/>
      <c r="W3" s="75"/>
      <c r="X3" s="76"/>
      <c r="Y3" s="80" t="s">
        <v>53</v>
      </c>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t="s">
        <v>54</v>
      </c>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row>
    <row r="4" spans="1:148" x14ac:dyDescent="0.15">
      <c r="A4" s="14" t="s">
        <v>55</v>
      </c>
      <c r="B4" s="16"/>
      <c r="C4" s="16"/>
      <c r="D4" s="16"/>
      <c r="E4" s="16"/>
      <c r="F4" s="16"/>
      <c r="G4" s="16"/>
      <c r="H4" s="77"/>
      <c r="I4" s="78"/>
      <c r="J4" s="78"/>
      <c r="K4" s="78"/>
      <c r="L4" s="78"/>
      <c r="M4" s="78"/>
      <c r="N4" s="78"/>
      <c r="O4" s="78"/>
      <c r="P4" s="78"/>
      <c r="Q4" s="78"/>
      <c r="R4" s="78"/>
      <c r="S4" s="78"/>
      <c r="T4" s="78"/>
      <c r="U4" s="78"/>
      <c r="V4" s="78"/>
      <c r="W4" s="78"/>
      <c r="X4" s="79"/>
      <c r="Y4" s="73" t="s">
        <v>56</v>
      </c>
      <c r="Z4" s="73"/>
      <c r="AA4" s="73"/>
      <c r="AB4" s="73"/>
      <c r="AC4" s="73"/>
      <c r="AD4" s="73"/>
      <c r="AE4" s="73"/>
      <c r="AF4" s="73"/>
      <c r="AG4" s="73"/>
      <c r="AH4" s="73"/>
      <c r="AI4" s="73"/>
      <c r="AJ4" s="73" t="s">
        <v>57</v>
      </c>
      <c r="AK4" s="73"/>
      <c r="AL4" s="73"/>
      <c r="AM4" s="73"/>
      <c r="AN4" s="73"/>
      <c r="AO4" s="73"/>
      <c r="AP4" s="73"/>
      <c r="AQ4" s="73"/>
      <c r="AR4" s="73"/>
      <c r="AS4" s="73"/>
      <c r="AT4" s="73"/>
      <c r="AU4" s="73" t="s">
        <v>58</v>
      </c>
      <c r="AV4" s="73"/>
      <c r="AW4" s="73"/>
      <c r="AX4" s="73"/>
      <c r="AY4" s="73"/>
      <c r="AZ4" s="73"/>
      <c r="BA4" s="73"/>
      <c r="BB4" s="73"/>
      <c r="BC4" s="73"/>
      <c r="BD4" s="73"/>
      <c r="BE4" s="73"/>
      <c r="BF4" s="73" t="s">
        <v>59</v>
      </c>
      <c r="BG4" s="73"/>
      <c r="BH4" s="73"/>
      <c r="BI4" s="73"/>
      <c r="BJ4" s="73"/>
      <c r="BK4" s="73"/>
      <c r="BL4" s="73"/>
      <c r="BM4" s="73"/>
      <c r="BN4" s="73"/>
      <c r="BO4" s="73"/>
      <c r="BP4" s="73"/>
      <c r="BQ4" s="73" t="s">
        <v>60</v>
      </c>
      <c r="BR4" s="73"/>
      <c r="BS4" s="73"/>
      <c r="BT4" s="73"/>
      <c r="BU4" s="73"/>
      <c r="BV4" s="73"/>
      <c r="BW4" s="73"/>
      <c r="BX4" s="73"/>
      <c r="BY4" s="73"/>
      <c r="BZ4" s="73"/>
      <c r="CA4" s="73"/>
      <c r="CB4" s="73" t="s">
        <v>61</v>
      </c>
      <c r="CC4" s="73"/>
      <c r="CD4" s="73"/>
      <c r="CE4" s="73"/>
      <c r="CF4" s="73"/>
      <c r="CG4" s="73"/>
      <c r="CH4" s="73"/>
      <c r="CI4" s="73"/>
      <c r="CJ4" s="73"/>
      <c r="CK4" s="73"/>
      <c r="CL4" s="73"/>
      <c r="CM4" s="73" t="s">
        <v>62</v>
      </c>
      <c r="CN4" s="73"/>
      <c r="CO4" s="73"/>
      <c r="CP4" s="73"/>
      <c r="CQ4" s="73"/>
      <c r="CR4" s="73"/>
      <c r="CS4" s="73"/>
      <c r="CT4" s="73"/>
      <c r="CU4" s="73"/>
      <c r="CV4" s="73"/>
      <c r="CW4" s="73"/>
      <c r="CX4" s="73" t="s">
        <v>63</v>
      </c>
      <c r="CY4" s="73"/>
      <c r="CZ4" s="73"/>
      <c r="DA4" s="73"/>
      <c r="DB4" s="73"/>
      <c r="DC4" s="73"/>
      <c r="DD4" s="73"/>
      <c r="DE4" s="73"/>
      <c r="DF4" s="73"/>
      <c r="DG4" s="73"/>
      <c r="DH4" s="73"/>
      <c r="DI4" s="73" t="s">
        <v>64</v>
      </c>
      <c r="DJ4" s="73"/>
      <c r="DK4" s="73"/>
      <c r="DL4" s="73"/>
      <c r="DM4" s="73"/>
      <c r="DN4" s="73"/>
      <c r="DO4" s="73"/>
      <c r="DP4" s="73"/>
      <c r="DQ4" s="73"/>
      <c r="DR4" s="73"/>
      <c r="DS4" s="73"/>
      <c r="DT4" s="73" t="s">
        <v>65</v>
      </c>
      <c r="DU4" s="73"/>
      <c r="DV4" s="73"/>
      <c r="DW4" s="73"/>
      <c r="DX4" s="73"/>
      <c r="DY4" s="73"/>
      <c r="DZ4" s="73"/>
      <c r="EA4" s="73"/>
      <c r="EB4" s="73"/>
      <c r="EC4" s="73"/>
      <c r="ED4" s="73"/>
      <c r="EE4" s="73" t="s">
        <v>66</v>
      </c>
      <c r="EF4" s="73"/>
      <c r="EG4" s="73"/>
      <c r="EH4" s="73"/>
      <c r="EI4" s="73"/>
      <c r="EJ4" s="73"/>
      <c r="EK4" s="73"/>
      <c r="EL4" s="73"/>
      <c r="EM4" s="73"/>
      <c r="EN4" s="73"/>
      <c r="EO4" s="73"/>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44229</v>
      </c>
      <c r="D6" s="19">
        <f t="shared" si="3"/>
        <v>46</v>
      </c>
      <c r="E6" s="19">
        <f t="shared" si="3"/>
        <v>17</v>
      </c>
      <c r="F6" s="19">
        <f t="shared" si="3"/>
        <v>5</v>
      </c>
      <c r="G6" s="19">
        <f t="shared" si="3"/>
        <v>0</v>
      </c>
      <c r="H6" s="19" t="str">
        <f t="shared" si="3"/>
        <v>宮城県　大郷町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89.25</v>
      </c>
      <c r="P6" s="20">
        <f t="shared" si="3"/>
        <v>8.8800000000000008</v>
      </c>
      <c r="Q6" s="20">
        <f t="shared" si="3"/>
        <v>90.27</v>
      </c>
      <c r="R6" s="20">
        <f t="shared" si="3"/>
        <v>2255</v>
      </c>
      <c r="S6" s="20">
        <f t="shared" si="3"/>
        <v>7480</v>
      </c>
      <c r="T6" s="20">
        <f t="shared" si="3"/>
        <v>82.01</v>
      </c>
      <c r="U6" s="20">
        <f t="shared" si="3"/>
        <v>91.21</v>
      </c>
      <c r="V6" s="20">
        <f t="shared" si="3"/>
        <v>660</v>
      </c>
      <c r="W6" s="20">
        <f t="shared" si="3"/>
        <v>0.69</v>
      </c>
      <c r="X6" s="20">
        <f t="shared" si="3"/>
        <v>956.52</v>
      </c>
      <c r="Y6" s="21" t="str">
        <f>IF(Y7="",NA(),Y7)</f>
        <v>-</v>
      </c>
      <c r="Z6" s="21" t="str">
        <f t="shared" ref="Z6:AH6" si="4">IF(Z7="",NA(),Z7)</f>
        <v>-</v>
      </c>
      <c r="AA6" s="21" t="str">
        <f t="shared" si="4"/>
        <v>-</v>
      </c>
      <c r="AB6" s="21" t="str">
        <f t="shared" si="4"/>
        <v>-</v>
      </c>
      <c r="AC6" s="21">
        <f t="shared" si="4"/>
        <v>104.96</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94.25</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1">
        <f t="shared" si="7"/>
        <v>97.95</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8.5</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1309.3900000000001</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52.14</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83.79</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3.35</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15">
      <c r="A7" s="14"/>
      <c r="B7" s="23">
        <v>2024</v>
      </c>
      <c r="C7" s="23">
        <v>44229</v>
      </c>
      <c r="D7" s="23">
        <v>46</v>
      </c>
      <c r="E7" s="23">
        <v>17</v>
      </c>
      <c r="F7" s="23">
        <v>5</v>
      </c>
      <c r="G7" s="23">
        <v>0</v>
      </c>
      <c r="H7" s="23" t="s">
        <v>96</v>
      </c>
      <c r="I7" s="23" t="s">
        <v>97</v>
      </c>
      <c r="J7" s="23" t="s">
        <v>98</v>
      </c>
      <c r="K7" s="23" t="s">
        <v>99</v>
      </c>
      <c r="L7" s="23" t="s">
        <v>100</v>
      </c>
      <c r="M7" s="23" t="s">
        <v>101</v>
      </c>
      <c r="N7" s="24" t="s">
        <v>102</v>
      </c>
      <c r="O7" s="24">
        <v>89.25</v>
      </c>
      <c r="P7" s="24">
        <v>8.8800000000000008</v>
      </c>
      <c r="Q7" s="24">
        <v>90.27</v>
      </c>
      <c r="R7" s="24">
        <v>2255</v>
      </c>
      <c r="S7" s="24">
        <v>7480</v>
      </c>
      <c r="T7" s="24">
        <v>82.01</v>
      </c>
      <c r="U7" s="24">
        <v>91.21</v>
      </c>
      <c r="V7" s="24">
        <v>660</v>
      </c>
      <c r="W7" s="24">
        <v>0.69</v>
      </c>
      <c r="X7" s="24">
        <v>956.52</v>
      </c>
      <c r="Y7" s="24" t="s">
        <v>102</v>
      </c>
      <c r="Z7" s="24" t="s">
        <v>102</v>
      </c>
      <c r="AA7" s="24" t="s">
        <v>102</v>
      </c>
      <c r="AB7" s="24" t="s">
        <v>102</v>
      </c>
      <c r="AC7" s="24">
        <v>104.96</v>
      </c>
      <c r="AD7" s="24" t="s">
        <v>102</v>
      </c>
      <c r="AE7" s="24" t="s">
        <v>102</v>
      </c>
      <c r="AF7" s="24" t="s">
        <v>102</v>
      </c>
      <c r="AG7" s="24" t="s">
        <v>102</v>
      </c>
      <c r="AH7" s="24">
        <v>106.62</v>
      </c>
      <c r="AI7" s="24">
        <v>104.3</v>
      </c>
      <c r="AJ7" s="24" t="s">
        <v>102</v>
      </c>
      <c r="AK7" s="24" t="s">
        <v>102</v>
      </c>
      <c r="AL7" s="24" t="s">
        <v>102</v>
      </c>
      <c r="AM7" s="24" t="s">
        <v>102</v>
      </c>
      <c r="AN7" s="24">
        <v>0</v>
      </c>
      <c r="AO7" s="24" t="s">
        <v>102</v>
      </c>
      <c r="AP7" s="24" t="s">
        <v>102</v>
      </c>
      <c r="AQ7" s="24" t="s">
        <v>102</v>
      </c>
      <c r="AR7" s="24" t="s">
        <v>102</v>
      </c>
      <c r="AS7" s="24">
        <v>107.99</v>
      </c>
      <c r="AT7" s="24">
        <v>102.74</v>
      </c>
      <c r="AU7" s="24" t="s">
        <v>102</v>
      </c>
      <c r="AV7" s="24" t="s">
        <v>102</v>
      </c>
      <c r="AW7" s="24" t="s">
        <v>102</v>
      </c>
      <c r="AX7" s="24" t="s">
        <v>102</v>
      </c>
      <c r="AY7" s="24">
        <v>94.25</v>
      </c>
      <c r="AZ7" s="24" t="s">
        <v>102</v>
      </c>
      <c r="BA7" s="24" t="s">
        <v>102</v>
      </c>
      <c r="BB7" s="24" t="s">
        <v>102</v>
      </c>
      <c r="BC7" s="24" t="s">
        <v>102</v>
      </c>
      <c r="BD7" s="24">
        <v>58.25</v>
      </c>
      <c r="BE7" s="24">
        <v>47.19</v>
      </c>
      <c r="BF7" s="24" t="s">
        <v>102</v>
      </c>
      <c r="BG7" s="24" t="s">
        <v>102</v>
      </c>
      <c r="BH7" s="24" t="s">
        <v>102</v>
      </c>
      <c r="BI7" s="24" t="s">
        <v>102</v>
      </c>
      <c r="BJ7" s="24">
        <v>97.95</v>
      </c>
      <c r="BK7" s="24" t="s">
        <v>102</v>
      </c>
      <c r="BL7" s="24" t="s">
        <v>102</v>
      </c>
      <c r="BM7" s="24" t="s">
        <v>102</v>
      </c>
      <c r="BN7" s="24" t="s">
        <v>102</v>
      </c>
      <c r="BO7" s="24">
        <v>791.46</v>
      </c>
      <c r="BP7" s="24">
        <v>798.1</v>
      </c>
      <c r="BQ7" s="24" t="s">
        <v>102</v>
      </c>
      <c r="BR7" s="24" t="s">
        <v>102</v>
      </c>
      <c r="BS7" s="24" t="s">
        <v>102</v>
      </c>
      <c r="BT7" s="24" t="s">
        <v>102</v>
      </c>
      <c r="BU7" s="24">
        <v>8.5</v>
      </c>
      <c r="BV7" s="24" t="s">
        <v>102</v>
      </c>
      <c r="BW7" s="24" t="s">
        <v>102</v>
      </c>
      <c r="BX7" s="24" t="s">
        <v>102</v>
      </c>
      <c r="BY7" s="24" t="s">
        <v>102</v>
      </c>
      <c r="BZ7" s="24">
        <v>47.96</v>
      </c>
      <c r="CA7" s="24">
        <v>54.51</v>
      </c>
      <c r="CB7" s="24" t="s">
        <v>102</v>
      </c>
      <c r="CC7" s="24" t="s">
        <v>102</v>
      </c>
      <c r="CD7" s="24" t="s">
        <v>102</v>
      </c>
      <c r="CE7" s="24" t="s">
        <v>102</v>
      </c>
      <c r="CF7" s="24">
        <v>1309.3900000000001</v>
      </c>
      <c r="CG7" s="24" t="s">
        <v>102</v>
      </c>
      <c r="CH7" s="24" t="s">
        <v>102</v>
      </c>
      <c r="CI7" s="24" t="s">
        <v>102</v>
      </c>
      <c r="CJ7" s="24" t="s">
        <v>102</v>
      </c>
      <c r="CK7" s="24">
        <v>325.85000000000002</v>
      </c>
      <c r="CL7" s="24">
        <v>286.33</v>
      </c>
      <c r="CM7" s="24" t="s">
        <v>102</v>
      </c>
      <c r="CN7" s="24" t="s">
        <v>102</v>
      </c>
      <c r="CO7" s="24" t="s">
        <v>102</v>
      </c>
      <c r="CP7" s="24" t="s">
        <v>102</v>
      </c>
      <c r="CQ7" s="24">
        <v>52.14</v>
      </c>
      <c r="CR7" s="24" t="s">
        <v>102</v>
      </c>
      <c r="CS7" s="24" t="s">
        <v>102</v>
      </c>
      <c r="CT7" s="24" t="s">
        <v>102</v>
      </c>
      <c r="CU7" s="24" t="s">
        <v>102</v>
      </c>
      <c r="CV7" s="24">
        <v>45.32</v>
      </c>
      <c r="CW7" s="24">
        <v>49.92</v>
      </c>
      <c r="CX7" s="24" t="s">
        <v>102</v>
      </c>
      <c r="CY7" s="24" t="s">
        <v>102</v>
      </c>
      <c r="CZ7" s="24" t="s">
        <v>102</v>
      </c>
      <c r="DA7" s="24" t="s">
        <v>102</v>
      </c>
      <c r="DB7" s="24">
        <v>83.79</v>
      </c>
      <c r="DC7" s="24" t="s">
        <v>102</v>
      </c>
      <c r="DD7" s="24" t="s">
        <v>102</v>
      </c>
      <c r="DE7" s="24" t="s">
        <v>102</v>
      </c>
      <c r="DF7" s="24" t="s">
        <v>102</v>
      </c>
      <c r="DG7" s="24">
        <v>83.54</v>
      </c>
      <c r="DH7" s="24">
        <v>87.8</v>
      </c>
      <c r="DI7" s="24" t="s">
        <v>102</v>
      </c>
      <c r="DJ7" s="24" t="s">
        <v>102</v>
      </c>
      <c r="DK7" s="24" t="s">
        <v>102</v>
      </c>
      <c r="DL7" s="24" t="s">
        <v>102</v>
      </c>
      <c r="DM7" s="24">
        <v>3.35</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2025-12-23T06:16:33Z</dcterms:created>
  <dcterms:modified xsi:type="dcterms:W3CDTF">2026-02-18T08:09:06Z</dcterms:modified>
  <cp:category/>
</cp:coreProperties>
</file>