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28_大郷町★☆\03_再修正\"/>
    </mc:Choice>
  </mc:AlternateContent>
  <xr:revisionPtr revIDLastSave="0" documentId="13_ncr:1_{A04A764C-DAD0-45FF-BA6C-FBCAB6F02CA2}" xr6:coauthVersionLast="47" xr6:coauthVersionMax="47" xr10:uidLastSave="{00000000-0000-0000-0000-000000000000}"/>
  <workbookProtection workbookAlgorithmName="SHA-512" workbookHashValue="Vg3TU8M/P2O/jPZ3SHDwFBbaCCgpS6xPfkepm52OVpj4pW5iiSv/FrIkl7m1QZ5plqtmgavwOShxcqzSALkQYQ==" workbookSaltValue="z0dRAlvpSElnBl7zQ2UCUw==" workbookSpinCount="100000" lockStructure="1"/>
  <bookViews>
    <workbookView xWindow="20370" yWindow="-210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J85" i="4"/>
  <c r="G85" i="4"/>
  <c r="I10" i="4"/>
  <c r="AL8" i="4"/>
</calcChain>
</file>

<file path=xl/sharedStrings.xml><?xml version="1.0" encoding="utf-8"?>
<sst xmlns="http://schemas.openxmlformats.org/spreadsheetml/2006/main" count="320" uniqueCount="114">
  <si>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</si>
  <si>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</si>
  <si>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</si>
  <si>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</si>
  <si>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</si>
  <si>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</si>
  <si>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</si>
  <si>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</si>
  <si>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</si>
  <si>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</si>
  <si>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</si>
  <si>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</si>
  <si>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</si>
  <si>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</si>
  <si>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</si>
  <si>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</si>
  <si>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</si>
  <si>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</si>
  <si>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</si>
  <si>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</si>
  <si>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</si>
  <si>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</si>
  <si>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</si>
  <si>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</si>
  <si>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</si>
  <si>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</si>
  <si>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</si>
  <si>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</si>
  <si>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</si>
  <si>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</si>
  <si>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</si>
  <si>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</si>
  <si>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</si>
  <si>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</si>
  <si>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</si>
  <si>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</si>
  <si>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</si>
  <si>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</si>
  <si>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</si>
  <si>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</si>
  <si>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</si>
  <si>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</si>
  <si>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</si>
  <si>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</si>
  <si>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</si>
  <si>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</si>
  <si>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</si>
  <si>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</si>
  <si>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</si>
  <si>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</si>
  <si>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</si>
  <si>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</si>
  <si>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</si>
  <si>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</si>
  <si>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</si>
  <si>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</si>
  <si>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</si>
  <si>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</si>
  <si>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</si>
  <si>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</si>
  <si>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</si>
  <si>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</si>
  <si>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</si>
  <si>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</si>
  <si>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</si>
  <si>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</si>
  <si>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</si>
  <si>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</si>
  <si>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</si>
  <si>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</si>
  <si>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</si>
  <si>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</si>
  <si>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</si>
  <si>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</si>
  <si>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</si>
  <si>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</si>
  <si>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</si>
  <si>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</si>
  <si>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</si>
  <si>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</si>
  <si>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</si>
  <si>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</si>
  <si>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</si>
  <si>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</si>
  <si>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</si>
  <si>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</si>
  <si>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</si>
  <si>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</si>
  <si>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</si>
  <si>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</si>
  <si>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</si>
  <si>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</si>
  <si>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</si>
  <si>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</si>
  <si>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</si>
  <si>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大郷町</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</si>
  <si>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</si>
  <si>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</si>
  <si>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</si>
  <si>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</si>
  <si>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</si>
  <si>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</si>
  <si>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</si>
  <si>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</si>
  <si>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</si>
  <si>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</si>
  <si>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</si>
  <si>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</si>
  <si>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</si>
  <si>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</si>
  <si>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</si>
  <si>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平成6年度に併用を開始し30年が経過、管渠耐用年数は40年であるものの、マンホールポンプ等の機械電気設備は法定耐用年数を経過しているため、平成29年度よりストックマネジメント計画による更新工事を行い、令和7年度に更新完了予定。
　今後はマンホールの蓋並びに躯体についての更新工事を予定している。</t>
    <rPh sb="101" eb="103">
      <t>レイワ</t>
    </rPh>
    <rPh sb="104" eb="106">
      <t>ネンド</t>
    </rPh>
    <rPh sb="107" eb="109">
      <t>コウシン</t>
    </rPh>
    <rPh sb="109" eb="111">
      <t>カンリョウ</t>
    </rPh>
    <rPh sb="111" eb="113">
      <t>ヨテイ</t>
    </rPh>
    <rPh sb="116" eb="118">
      <t>コンゴ</t>
    </rPh>
    <rPh sb="125" eb="126">
      <t>フタ</t>
    </rPh>
    <rPh sb="126" eb="127">
      <t>ナラ</t>
    </rPh>
    <rPh sb="129" eb="131">
      <t>クタイ</t>
    </rPh>
    <rPh sb="136" eb="138">
      <t>コウシン</t>
    </rPh>
    <rPh sb="138" eb="140">
      <t>コウジ</t>
    </rPh>
    <rPh sb="141" eb="143">
      <t>ヨテイ</t>
    </rPh>
    <phoneticPr fontId="4"/>
  </si>
  <si>
    <r>
      <t>　</t>
    </r>
    <r>
      <rPr>
        <sz val="11"/>
        <rFont val="ＭＳ ゴシック"/>
        <family val="3"/>
        <charset val="128"/>
      </rPr>
      <t>経営改善については、水洗化促進の取組を引き続き継続し、特に経費回収率の改善を進めるため、収益性の向上を図り、下水道加入者の増加や適正な料金の算定並びに料金収入の向上などを目指す。</t>
    </r>
    <r>
      <rPr>
        <sz val="11"/>
        <color rgb="FFFF0000"/>
        <rFont val="ＭＳ ゴシック"/>
        <family val="3"/>
        <charset val="128"/>
      </rPr>
      <t xml:space="preserve">
　</t>
    </r>
    <r>
      <rPr>
        <sz val="11"/>
        <rFont val="ＭＳ ゴシック"/>
        <family val="3"/>
        <charset val="128"/>
      </rPr>
      <t>ストックマネジメント計画による、下水道設備の更新工事を引き続き行っていく。また、令和5年度には腐食のおそれがある管渠についても更新計画を策定したことから、計画に沿った更新工事を行っていく。また、経費の平準化を図り効率的な運営を行う。</t>
    </r>
    <rPh sb="28" eb="29">
      <t>トク</t>
    </rPh>
    <rPh sb="30" eb="35">
      <t>ケイヒカイシュウリツ</t>
    </rPh>
    <rPh sb="36" eb="38">
      <t>カイゼン</t>
    </rPh>
    <rPh sb="39" eb="40">
      <t>スス</t>
    </rPh>
    <rPh sb="65" eb="67">
      <t>テキセイ</t>
    </rPh>
    <rPh sb="68" eb="70">
      <t>リョウキン</t>
    </rPh>
    <rPh sb="71" eb="73">
      <t>サンテイ</t>
    </rPh>
    <rPh sb="73" eb="74">
      <t>ナラ</t>
    </rPh>
    <phoneticPr fontId="4"/>
  </si>
  <si>
    <t>　経常収支比率は、100％を超えているが、経費回収率が低く、汚水処理に係る費用を使用料以外の収入で賄っている割合が多いことが要因であり、今後は使用料で賄う割合を増やすため、下水道加入者の増加のための啓発活動等を行ったり、適正な料金について検討をするなど、数値が改善するよう経営努力を図る。
　流動比率については概ね類似団体と同水準となっているが、100％を下回っている。流動負債に企業債や他会計からの負担金等が多く含まれていることが要因と考える。
　企業債残高対事業規模比率については類似団体と比べ、低くなっている。
　汚水処理原価については、類似団体よりも高くなっており、汚水処理費に対する使用料の割合が低くなっているため、適正な料金の算定を行う必要がある。
　水洗化率は類似団体の平均とほぼ同様であるものの、経費回収率の改善につとめるため、今後も引き続き下水道加入について啓発活動を継続していく。</t>
    <rPh sb="1" eb="3">
      <t>ケイジョウ</t>
    </rPh>
    <rPh sb="27" eb="28">
      <t>ヒク</t>
    </rPh>
    <rPh sb="105" eb="106">
      <t>オコナ</t>
    </rPh>
    <rPh sb="110" eb="112">
      <t>テキセイ</t>
    </rPh>
    <rPh sb="113" eb="115">
      <t>リョウキン</t>
    </rPh>
    <rPh sb="119" eb="121">
      <t>ケントウ</t>
    </rPh>
    <rPh sb="146" eb="148">
      <t>リュウドウ</t>
    </rPh>
    <rPh sb="148" eb="150">
      <t>ヒリツ</t>
    </rPh>
    <rPh sb="155" eb="156">
      <t>オオム</t>
    </rPh>
    <rPh sb="157" eb="159">
      <t>ルイジ</t>
    </rPh>
    <rPh sb="159" eb="161">
      <t>ダンタイ</t>
    </rPh>
    <rPh sb="162" eb="165">
      <t>ドウスイジュン</t>
    </rPh>
    <rPh sb="178" eb="180">
      <t>シタマワ</t>
    </rPh>
    <rPh sb="225" eb="228">
      <t>キギョウサイ</t>
    </rPh>
    <rPh sb="228" eb="230">
      <t>ザンダカ</t>
    </rPh>
    <rPh sb="230" eb="231">
      <t>タイ</t>
    </rPh>
    <rPh sb="231" eb="233">
      <t>ジギョウ</t>
    </rPh>
    <rPh sb="233" eb="235">
      <t>キボ</t>
    </rPh>
    <rPh sb="235" eb="237">
      <t>ヒリツ</t>
    </rPh>
    <rPh sb="242" eb="244">
      <t>ルイジ</t>
    </rPh>
    <rPh sb="244" eb="246">
      <t>ダンタイ</t>
    </rPh>
    <rPh sb="247" eb="248">
      <t>クラ</t>
    </rPh>
    <rPh sb="250" eb="251">
      <t>ヒク</t>
    </rPh>
    <rPh sb="260" eb="264">
      <t>オスイショリ</t>
    </rPh>
    <rPh sb="264" eb="266">
      <t>ゲンカ</t>
    </rPh>
    <rPh sb="272" eb="274">
      <t>ルイジ</t>
    </rPh>
    <rPh sb="274" eb="276">
      <t>ダンタイ</t>
    </rPh>
    <rPh sb="279" eb="280">
      <t>タカ</t>
    </rPh>
    <rPh sb="287" eb="292">
      <t>オスイショリヒ</t>
    </rPh>
    <rPh sb="293" eb="294">
      <t>タイ</t>
    </rPh>
    <rPh sb="296" eb="299">
      <t>シヨウリョウ</t>
    </rPh>
    <rPh sb="300" eb="302">
      <t>ワリアイ</t>
    </rPh>
    <rPh sb="303" eb="304">
      <t>ヒク</t>
    </rPh>
    <rPh sb="313" eb="315">
      <t>テキセイ</t>
    </rPh>
    <rPh sb="316" eb="318">
      <t>リョウキン</t>
    </rPh>
    <rPh sb="319" eb="321">
      <t>サンテイ</t>
    </rPh>
    <rPh sb="322" eb="323">
      <t>オコナ</t>
    </rPh>
    <rPh sb="324" eb="326">
      <t>ヒツヨウ</t>
    </rPh>
    <rPh sb="347" eb="349">
      <t>ドウヨウ</t>
    </rPh>
    <rPh sb="356" eb="361">
      <t>ケイヒカイシュウリツ</t>
    </rPh>
    <rPh sb="362" eb="364">
      <t>カイゼン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</si>
</sst>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6"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0C6-4F7B-83A1-38C138BE607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0.27</c:v>
                </c:pt>
              </c:numCache>
            </c:numRef>
          </c:val>
          <c:smooth val="0"/>
          <c:extLst>
            <c:ext xmlns:c16="http://schemas.microsoft.com/office/drawing/2014/chart" uri="{C3380CC4-5D6E-409C-BE32-E72D297353CC}">
              <c16:uniqueId val="{00000001-10C6-4F7B-83A1-38C138BE607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100.6</c:v>
                </c:pt>
              </c:numCache>
            </c:numRef>
          </c:val>
          <c:extLst>
            <c:ext xmlns:c16="http://schemas.microsoft.com/office/drawing/2014/chart" uri="{C3380CC4-5D6E-409C-BE32-E72D297353CC}">
              <c16:uniqueId val="{00000000-EA02-49A9-8D82-0368A289F9B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103.79</c:v>
                </c:pt>
              </c:numCache>
            </c:numRef>
          </c:val>
          <c:smooth val="0"/>
          <c:extLst>
            <c:ext xmlns:c16="http://schemas.microsoft.com/office/drawing/2014/chart" uri="{C3380CC4-5D6E-409C-BE32-E72D297353CC}">
              <c16:uniqueId val="{00000001-EA02-49A9-8D82-0368A289F9B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3.88</c:v>
                </c:pt>
              </c:numCache>
            </c:numRef>
          </c:val>
          <c:extLst>
            <c:ext xmlns:c16="http://schemas.microsoft.com/office/drawing/2014/chart" uri="{C3380CC4-5D6E-409C-BE32-E72D297353CC}">
              <c16:uniqueId val="{00000000-2C76-4D36-A037-6C48F632E21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34.590000000000003</c:v>
                </c:pt>
              </c:numCache>
            </c:numRef>
          </c:val>
          <c:smooth val="0"/>
          <c:extLst>
            <c:ext xmlns:c16="http://schemas.microsoft.com/office/drawing/2014/chart" uri="{C3380CC4-5D6E-409C-BE32-E72D297353CC}">
              <c16:uniqueId val="{00000001-2C76-4D36-A037-6C48F632E21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4EC8-47A7-8420-982286EDC33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0.1</c:v>
                </c:pt>
              </c:numCache>
            </c:numRef>
          </c:val>
          <c:smooth val="0"/>
          <c:extLst>
            <c:ext xmlns:c16="http://schemas.microsoft.com/office/drawing/2014/chart" uri="{C3380CC4-5D6E-409C-BE32-E72D297353CC}">
              <c16:uniqueId val="{00000001-4EC8-47A7-8420-982286EDC33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803-45F9-9C76-EF984457F0A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53.87</c:v>
                </c:pt>
              </c:numCache>
            </c:numRef>
          </c:val>
          <c:smooth val="0"/>
          <c:extLst>
            <c:ext xmlns:c16="http://schemas.microsoft.com/office/drawing/2014/chart" uri="{C3380CC4-5D6E-409C-BE32-E72D297353CC}">
              <c16:uniqueId val="{00000001-6803-45F9-9C76-EF984457F0A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43.49</c:v>
                </c:pt>
              </c:numCache>
            </c:numRef>
          </c:val>
          <c:extLst>
            <c:ext xmlns:c16="http://schemas.microsoft.com/office/drawing/2014/chart" uri="{C3380CC4-5D6E-409C-BE32-E72D297353CC}">
              <c16:uniqueId val="{00000000-18A1-4B90-A1B1-F1635B4ECF0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46.37</c:v>
                </c:pt>
              </c:numCache>
            </c:numRef>
          </c:val>
          <c:smooth val="0"/>
          <c:extLst>
            <c:ext xmlns:c16="http://schemas.microsoft.com/office/drawing/2014/chart" uri="{C3380CC4-5D6E-409C-BE32-E72D297353CC}">
              <c16:uniqueId val="{00000001-18A1-4B90-A1B1-F1635B4ECF0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600.5</c:v>
                </c:pt>
              </c:numCache>
            </c:numRef>
          </c:val>
          <c:extLst>
            <c:ext xmlns:c16="http://schemas.microsoft.com/office/drawing/2014/chart" uri="{C3380CC4-5D6E-409C-BE32-E72D297353CC}">
              <c16:uniqueId val="{00000000-B88D-4AAA-BE8F-233194C37D5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1062.58</c:v>
                </c:pt>
              </c:numCache>
            </c:numRef>
          </c:val>
          <c:smooth val="0"/>
          <c:extLst>
            <c:ext xmlns:c16="http://schemas.microsoft.com/office/drawing/2014/chart" uri="{C3380CC4-5D6E-409C-BE32-E72D297353CC}">
              <c16:uniqueId val="{00000001-B88D-4AAA-BE8F-233194C37D5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27.35</c:v>
                </c:pt>
              </c:numCache>
            </c:numRef>
          </c:val>
          <c:extLst>
            <c:ext xmlns:c16="http://schemas.microsoft.com/office/drawing/2014/chart" uri="{C3380CC4-5D6E-409C-BE32-E72D297353CC}">
              <c16:uniqueId val="{00000000-4F0A-45BA-9733-9EDCE946560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80.36</c:v>
                </c:pt>
              </c:numCache>
            </c:numRef>
          </c:val>
          <c:smooth val="0"/>
          <c:extLst>
            <c:ext xmlns:c16="http://schemas.microsoft.com/office/drawing/2014/chart" uri="{C3380CC4-5D6E-409C-BE32-E72D297353CC}">
              <c16:uniqueId val="{00000001-4F0A-45BA-9733-9EDCE946560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428.45</c:v>
                </c:pt>
              </c:numCache>
            </c:numRef>
          </c:val>
          <c:extLst>
            <c:ext xmlns:c16="http://schemas.microsoft.com/office/drawing/2014/chart" uri="{C3380CC4-5D6E-409C-BE32-E72D297353CC}">
              <c16:uniqueId val="{00000000-137C-41AA-A0A1-97A3F8B81ED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201.33</c:v>
                </c:pt>
              </c:numCache>
            </c:numRef>
          </c:val>
          <c:smooth val="0"/>
          <c:extLst>
            <c:ext xmlns:c16="http://schemas.microsoft.com/office/drawing/2014/chart" uri="{C3380CC4-5D6E-409C-BE32-E72D297353CC}">
              <c16:uniqueId val="{00000001-137C-41AA-A0A1-97A3F8B81ED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0EA-4AFF-BF1B-DF0C8A4EB6C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44.79</c:v>
                </c:pt>
              </c:numCache>
            </c:numRef>
          </c:val>
          <c:smooth val="0"/>
          <c:extLst>
            <c:ext xmlns:c16="http://schemas.microsoft.com/office/drawing/2014/chart" uri="{C3380CC4-5D6E-409C-BE32-E72D297353CC}">
              <c16:uniqueId val="{00000001-30EA-4AFF-BF1B-DF0C8A4EB6C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87.04</c:v>
                </c:pt>
              </c:numCache>
            </c:numRef>
          </c:val>
          <c:extLst>
            <c:ext xmlns:c16="http://schemas.microsoft.com/office/drawing/2014/chart" uri="{C3380CC4-5D6E-409C-BE32-E72D297353CC}">
              <c16:uniqueId val="{00000000-6DD8-4E3C-A750-C46EE482256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88.68</c:v>
                </c:pt>
              </c:numCache>
            </c:numRef>
          </c:val>
          <c:smooth val="0"/>
          <c:extLst>
            <c:ext xmlns:c16="http://schemas.microsoft.com/office/drawing/2014/chart" uri="{C3380CC4-5D6E-409C-BE32-E72D297353CC}">
              <c16:uniqueId val="{00000001-6DD8-4E3C-A750-C46EE482256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2" sqref="A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8" t="s">
        <v>0</v>
      </c>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row>
    <row r="3" spans="1:78" ht="9.75" customHeight="1" x14ac:dyDescent="0.15">
      <c r="A3" s="2"/>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row>
    <row r="4" spans="1:78" ht="9.75" customHeight="1" x14ac:dyDescent="0.15">
      <c r="A4" s="2"/>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9" t="str">
        <f>データ!H6</f>
        <v>宮城県　大郷町</v>
      </c>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2" t="s">
        <v>1</v>
      </c>
      <c r="C7" s="52"/>
      <c r="D7" s="52"/>
      <c r="E7" s="52"/>
      <c r="F7" s="52"/>
      <c r="G7" s="52"/>
      <c r="H7" s="52"/>
      <c r="I7" s="52" t="s">
        <v>2</v>
      </c>
      <c r="J7" s="52"/>
      <c r="K7" s="52"/>
      <c r="L7" s="52"/>
      <c r="M7" s="52"/>
      <c r="N7" s="52"/>
      <c r="O7" s="52"/>
      <c r="P7" s="52" t="s">
        <v>3</v>
      </c>
      <c r="Q7" s="52"/>
      <c r="R7" s="52"/>
      <c r="S7" s="52"/>
      <c r="T7" s="52"/>
      <c r="U7" s="52"/>
      <c r="V7" s="52"/>
      <c r="W7" s="52" t="s">
        <v>4</v>
      </c>
      <c r="X7" s="52"/>
      <c r="Y7" s="52"/>
      <c r="Z7" s="52"/>
      <c r="AA7" s="52"/>
      <c r="AB7" s="52"/>
      <c r="AC7" s="52"/>
      <c r="AD7" s="52" t="s">
        <v>5</v>
      </c>
      <c r="AE7" s="52"/>
      <c r="AF7" s="52"/>
      <c r="AG7" s="52"/>
      <c r="AH7" s="52"/>
      <c r="AI7" s="52"/>
      <c r="AJ7" s="52"/>
      <c r="AK7" s="3"/>
      <c r="AL7" s="52" t="s">
        <v>6</v>
      </c>
      <c r="AM7" s="52"/>
      <c r="AN7" s="52"/>
      <c r="AO7" s="52"/>
      <c r="AP7" s="52"/>
      <c r="AQ7" s="52"/>
      <c r="AR7" s="52"/>
      <c r="AS7" s="52"/>
      <c r="AT7" s="52" t="s">
        <v>7</v>
      </c>
      <c r="AU7" s="52"/>
      <c r="AV7" s="52"/>
      <c r="AW7" s="52"/>
      <c r="AX7" s="52"/>
      <c r="AY7" s="52"/>
      <c r="AZ7" s="52"/>
      <c r="BA7" s="52"/>
      <c r="BB7" s="52" t="s">
        <v>8</v>
      </c>
      <c r="BC7" s="52"/>
      <c r="BD7" s="52"/>
      <c r="BE7" s="52"/>
      <c r="BF7" s="52"/>
      <c r="BG7" s="52"/>
      <c r="BH7" s="52"/>
      <c r="BI7" s="52"/>
      <c r="BJ7" s="3"/>
      <c r="BK7" s="3"/>
      <c r="BL7" s="70" t="s">
        <v>9</v>
      </c>
      <c r="BM7" s="71"/>
      <c r="BN7" s="71"/>
      <c r="BO7" s="71"/>
      <c r="BP7" s="71"/>
      <c r="BQ7" s="71"/>
      <c r="BR7" s="71"/>
      <c r="BS7" s="71"/>
      <c r="BT7" s="71"/>
      <c r="BU7" s="71"/>
      <c r="BV7" s="71"/>
      <c r="BW7" s="71"/>
      <c r="BX7" s="71"/>
      <c r="BY7" s="72"/>
    </row>
    <row r="8" spans="1:78" ht="18.75" customHeight="1" x14ac:dyDescent="0.15">
      <c r="A8" s="2"/>
      <c r="B8" s="66" t="str">
        <f>データ!I6</f>
        <v>法適用</v>
      </c>
      <c r="C8" s="66"/>
      <c r="D8" s="66"/>
      <c r="E8" s="66"/>
      <c r="F8" s="66"/>
      <c r="G8" s="66"/>
      <c r="H8" s="66"/>
      <c r="I8" s="66" t="str">
        <f>データ!J6</f>
        <v>下水道事業</v>
      </c>
      <c r="J8" s="66"/>
      <c r="K8" s="66"/>
      <c r="L8" s="66"/>
      <c r="M8" s="66"/>
      <c r="N8" s="66"/>
      <c r="O8" s="66"/>
      <c r="P8" s="66" t="str">
        <f>データ!K6</f>
        <v>特定環境保全公共下水道</v>
      </c>
      <c r="Q8" s="66"/>
      <c r="R8" s="66"/>
      <c r="S8" s="66"/>
      <c r="T8" s="66"/>
      <c r="U8" s="66"/>
      <c r="V8" s="66"/>
      <c r="W8" s="66" t="str">
        <f>データ!L6</f>
        <v>D1</v>
      </c>
      <c r="X8" s="66"/>
      <c r="Y8" s="66"/>
      <c r="Z8" s="66"/>
      <c r="AA8" s="66"/>
      <c r="AB8" s="66"/>
      <c r="AC8" s="66"/>
      <c r="AD8" s="67" t="str">
        <f>データ!$M$6</f>
        <v>非設置</v>
      </c>
      <c r="AE8" s="67"/>
      <c r="AF8" s="67"/>
      <c r="AG8" s="67"/>
      <c r="AH8" s="67"/>
      <c r="AI8" s="67"/>
      <c r="AJ8" s="67"/>
      <c r="AK8" s="3"/>
      <c r="AL8" s="46">
        <f>データ!S6</f>
        <v>7480</v>
      </c>
      <c r="AM8" s="46"/>
      <c r="AN8" s="46"/>
      <c r="AO8" s="46"/>
      <c r="AP8" s="46"/>
      <c r="AQ8" s="46"/>
      <c r="AR8" s="46"/>
      <c r="AS8" s="46"/>
      <c r="AT8" s="47">
        <f>データ!T6</f>
        <v>82.01</v>
      </c>
      <c r="AU8" s="47"/>
      <c r="AV8" s="47"/>
      <c r="AW8" s="47"/>
      <c r="AX8" s="47"/>
      <c r="AY8" s="47"/>
      <c r="AZ8" s="47"/>
      <c r="BA8" s="47"/>
      <c r="BB8" s="47">
        <f>データ!U6</f>
        <v>91.21</v>
      </c>
      <c r="BC8" s="47"/>
      <c r="BD8" s="47"/>
      <c r="BE8" s="47"/>
      <c r="BF8" s="47"/>
      <c r="BG8" s="47"/>
      <c r="BH8" s="47"/>
      <c r="BI8" s="47"/>
      <c r="BJ8" s="3"/>
      <c r="BK8" s="3"/>
      <c r="BL8" s="62" t="s">
        <v>10</v>
      </c>
      <c r="BM8" s="63"/>
      <c r="BN8" s="64" t="s">
        <v>11</v>
      </c>
      <c r="BO8" s="64"/>
      <c r="BP8" s="64"/>
      <c r="BQ8" s="64"/>
      <c r="BR8" s="64"/>
      <c r="BS8" s="64"/>
      <c r="BT8" s="64"/>
      <c r="BU8" s="64"/>
      <c r="BV8" s="64"/>
      <c r="BW8" s="64"/>
      <c r="BX8" s="64"/>
      <c r="BY8" s="65"/>
    </row>
    <row r="9" spans="1:78" ht="18.75" customHeight="1" x14ac:dyDescent="0.15">
      <c r="A9" s="2"/>
      <c r="B9" s="52" t="s">
        <v>12</v>
      </c>
      <c r="C9" s="52"/>
      <c r="D9" s="52"/>
      <c r="E9" s="52"/>
      <c r="F9" s="52"/>
      <c r="G9" s="52"/>
      <c r="H9" s="52"/>
      <c r="I9" s="52" t="s">
        <v>13</v>
      </c>
      <c r="J9" s="52"/>
      <c r="K9" s="52"/>
      <c r="L9" s="52"/>
      <c r="M9" s="52"/>
      <c r="N9" s="52"/>
      <c r="O9" s="52"/>
      <c r="P9" s="52" t="s">
        <v>14</v>
      </c>
      <c r="Q9" s="52"/>
      <c r="R9" s="52"/>
      <c r="S9" s="52"/>
      <c r="T9" s="52"/>
      <c r="U9" s="52"/>
      <c r="V9" s="52"/>
      <c r="W9" s="52" t="s">
        <v>15</v>
      </c>
      <c r="X9" s="52"/>
      <c r="Y9" s="52"/>
      <c r="Z9" s="52"/>
      <c r="AA9" s="52"/>
      <c r="AB9" s="52"/>
      <c r="AC9" s="52"/>
      <c r="AD9" s="52" t="s">
        <v>16</v>
      </c>
      <c r="AE9" s="52"/>
      <c r="AF9" s="52"/>
      <c r="AG9" s="52"/>
      <c r="AH9" s="52"/>
      <c r="AI9" s="52"/>
      <c r="AJ9" s="52"/>
      <c r="AK9" s="3"/>
      <c r="AL9" s="52" t="s">
        <v>17</v>
      </c>
      <c r="AM9" s="52"/>
      <c r="AN9" s="52"/>
      <c r="AO9" s="52"/>
      <c r="AP9" s="52"/>
      <c r="AQ9" s="52"/>
      <c r="AR9" s="52"/>
      <c r="AS9" s="52"/>
      <c r="AT9" s="52" t="s">
        <v>18</v>
      </c>
      <c r="AU9" s="52"/>
      <c r="AV9" s="52"/>
      <c r="AW9" s="52"/>
      <c r="AX9" s="52"/>
      <c r="AY9" s="52"/>
      <c r="AZ9" s="52"/>
      <c r="BA9" s="52"/>
      <c r="BB9" s="52" t="s">
        <v>19</v>
      </c>
      <c r="BC9" s="52"/>
      <c r="BD9" s="52"/>
      <c r="BE9" s="52"/>
      <c r="BF9" s="52"/>
      <c r="BG9" s="52"/>
      <c r="BH9" s="52"/>
      <c r="BI9" s="52"/>
      <c r="BJ9" s="3"/>
      <c r="BK9" s="3"/>
      <c r="BL9" s="53" t="s">
        <v>20</v>
      </c>
      <c r="BM9" s="54"/>
      <c r="BN9" s="55" t="s">
        <v>21</v>
      </c>
      <c r="BO9" s="55"/>
      <c r="BP9" s="55"/>
      <c r="BQ9" s="55"/>
      <c r="BR9" s="55"/>
      <c r="BS9" s="55"/>
      <c r="BT9" s="55"/>
      <c r="BU9" s="55"/>
      <c r="BV9" s="55"/>
      <c r="BW9" s="55"/>
      <c r="BX9" s="55"/>
      <c r="BY9" s="56"/>
    </row>
    <row r="10" spans="1:78" ht="18.75" customHeight="1" x14ac:dyDescent="0.15">
      <c r="A10" s="2"/>
      <c r="B10" s="47" t="str">
        <f>データ!N6</f>
        <v>-</v>
      </c>
      <c r="C10" s="47"/>
      <c r="D10" s="47"/>
      <c r="E10" s="47"/>
      <c r="F10" s="47"/>
      <c r="G10" s="47"/>
      <c r="H10" s="47"/>
      <c r="I10" s="47">
        <f>データ!O6</f>
        <v>81.510000000000005</v>
      </c>
      <c r="J10" s="47"/>
      <c r="K10" s="47"/>
      <c r="L10" s="47"/>
      <c r="M10" s="47"/>
      <c r="N10" s="47"/>
      <c r="O10" s="47"/>
      <c r="P10" s="47">
        <f>データ!P6</f>
        <v>47.87</v>
      </c>
      <c r="Q10" s="47"/>
      <c r="R10" s="47"/>
      <c r="S10" s="47"/>
      <c r="T10" s="47"/>
      <c r="U10" s="47"/>
      <c r="V10" s="47"/>
      <c r="W10" s="47">
        <f>データ!Q6</f>
        <v>81.3</v>
      </c>
      <c r="X10" s="47"/>
      <c r="Y10" s="47"/>
      <c r="Z10" s="47"/>
      <c r="AA10" s="47"/>
      <c r="AB10" s="47"/>
      <c r="AC10" s="47"/>
      <c r="AD10" s="46">
        <f>データ!R6</f>
        <v>2255</v>
      </c>
      <c r="AE10" s="46"/>
      <c r="AF10" s="46"/>
      <c r="AG10" s="46"/>
      <c r="AH10" s="46"/>
      <c r="AI10" s="46"/>
      <c r="AJ10" s="46"/>
      <c r="AK10" s="2"/>
      <c r="AL10" s="46">
        <f>データ!V6</f>
        <v>3558</v>
      </c>
      <c r="AM10" s="46"/>
      <c r="AN10" s="46"/>
      <c r="AO10" s="46"/>
      <c r="AP10" s="46"/>
      <c r="AQ10" s="46"/>
      <c r="AR10" s="46"/>
      <c r="AS10" s="46"/>
      <c r="AT10" s="47">
        <f>データ!W6</f>
        <v>2.38</v>
      </c>
      <c r="AU10" s="47"/>
      <c r="AV10" s="47"/>
      <c r="AW10" s="47"/>
      <c r="AX10" s="47"/>
      <c r="AY10" s="47"/>
      <c r="AZ10" s="47"/>
      <c r="BA10" s="47"/>
      <c r="BB10" s="47">
        <f>データ!X6</f>
        <v>1494.96</v>
      </c>
      <c r="BC10" s="47"/>
      <c r="BD10" s="47"/>
      <c r="BE10" s="47"/>
      <c r="BF10" s="47"/>
      <c r="BG10" s="47"/>
      <c r="BH10" s="47"/>
      <c r="BI10" s="47"/>
      <c r="BJ10" s="2"/>
      <c r="BK10" s="2"/>
      <c r="BL10" s="48" t="s">
        <v>22</v>
      </c>
      <c r="BM10" s="49"/>
      <c r="BN10" s="50" t="s">
        <v>23</v>
      </c>
      <c r="BO10" s="50"/>
      <c r="BP10" s="50"/>
      <c r="BQ10" s="50"/>
      <c r="BR10" s="50"/>
      <c r="BS10" s="50"/>
      <c r="BT10" s="50"/>
      <c r="BU10" s="50"/>
      <c r="BV10" s="50"/>
      <c r="BW10" s="50"/>
      <c r="BX10" s="50"/>
      <c r="BY10" s="51"/>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81"/>
      <c r="BN16" s="81"/>
      <c r="BO16" s="81"/>
      <c r="BP16" s="81"/>
      <c r="BQ16" s="81"/>
      <c r="BR16" s="81"/>
      <c r="BS16" s="81"/>
      <c r="BT16" s="81"/>
      <c r="BU16" s="81"/>
      <c r="BV16" s="81"/>
      <c r="BW16" s="81"/>
      <c r="BX16" s="81"/>
      <c r="BY16" s="81"/>
      <c r="BZ16" s="8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81"/>
      <c r="BN17" s="81"/>
      <c r="BO17" s="81"/>
      <c r="BP17" s="81"/>
      <c r="BQ17" s="81"/>
      <c r="BR17" s="81"/>
      <c r="BS17" s="81"/>
      <c r="BT17" s="81"/>
      <c r="BU17" s="81"/>
      <c r="BV17" s="81"/>
      <c r="BW17" s="81"/>
      <c r="BX17" s="81"/>
      <c r="BY17" s="81"/>
      <c r="BZ17" s="8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81"/>
      <c r="BN18" s="81"/>
      <c r="BO18" s="81"/>
      <c r="BP18" s="81"/>
      <c r="BQ18" s="81"/>
      <c r="BR18" s="81"/>
      <c r="BS18" s="81"/>
      <c r="BT18" s="81"/>
      <c r="BU18" s="81"/>
      <c r="BV18" s="81"/>
      <c r="BW18" s="81"/>
      <c r="BX18" s="81"/>
      <c r="BY18" s="81"/>
      <c r="BZ18" s="8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81"/>
      <c r="BN19" s="81"/>
      <c r="BO19" s="81"/>
      <c r="BP19" s="81"/>
      <c r="BQ19" s="81"/>
      <c r="BR19" s="81"/>
      <c r="BS19" s="81"/>
      <c r="BT19" s="81"/>
      <c r="BU19" s="81"/>
      <c r="BV19" s="81"/>
      <c r="BW19" s="81"/>
      <c r="BX19" s="81"/>
      <c r="BY19" s="81"/>
      <c r="BZ19" s="8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81"/>
      <c r="BN20" s="81"/>
      <c r="BO20" s="81"/>
      <c r="BP20" s="81"/>
      <c r="BQ20" s="81"/>
      <c r="BR20" s="81"/>
      <c r="BS20" s="81"/>
      <c r="BT20" s="81"/>
      <c r="BU20" s="81"/>
      <c r="BV20" s="81"/>
      <c r="BW20" s="81"/>
      <c r="BX20" s="81"/>
      <c r="BY20" s="81"/>
      <c r="BZ20" s="8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81"/>
      <c r="BN21" s="81"/>
      <c r="BO21" s="81"/>
      <c r="BP21" s="81"/>
      <c r="BQ21" s="81"/>
      <c r="BR21" s="81"/>
      <c r="BS21" s="81"/>
      <c r="BT21" s="81"/>
      <c r="BU21" s="81"/>
      <c r="BV21" s="81"/>
      <c r="BW21" s="81"/>
      <c r="BX21" s="81"/>
      <c r="BY21" s="81"/>
      <c r="BZ21" s="8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81"/>
      <c r="BN22" s="81"/>
      <c r="BO22" s="81"/>
      <c r="BP22" s="81"/>
      <c r="BQ22" s="81"/>
      <c r="BR22" s="81"/>
      <c r="BS22" s="81"/>
      <c r="BT22" s="81"/>
      <c r="BU22" s="81"/>
      <c r="BV22" s="81"/>
      <c r="BW22" s="81"/>
      <c r="BX22" s="81"/>
      <c r="BY22" s="81"/>
      <c r="BZ22" s="8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81"/>
      <c r="BN23" s="81"/>
      <c r="BO23" s="81"/>
      <c r="BP23" s="81"/>
      <c r="BQ23" s="81"/>
      <c r="BR23" s="81"/>
      <c r="BS23" s="81"/>
      <c r="BT23" s="81"/>
      <c r="BU23" s="81"/>
      <c r="BV23" s="81"/>
      <c r="BW23" s="81"/>
      <c r="BX23" s="81"/>
      <c r="BY23" s="81"/>
      <c r="BZ23" s="8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81"/>
      <c r="BN24" s="81"/>
      <c r="BO24" s="81"/>
      <c r="BP24" s="81"/>
      <c r="BQ24" s="81"/>
      <c r="BR24" s="81"/>
      <c r="BS24" s="81"/>
      <c r="BT24" s="81"/>
      <c r="BU24" s="81"/>
      <c r="BV24" s="81"/>
      <c r="BW24" s="81"/>
      <c r="BX24" s="81"/>
      <c r="BY24" s="81"/>
      <c r="BZ24" s="8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81"/>
      <c r="BN25" s="81"/>
      <c r="BO25" s="81"/>
      <c r="BP25" s="81"/>
      <c r="BQ25" s="81"/>
      <c r="BR25" s="81"/>
      <c r="BS25" s="81"/>
      <c r="BT25" s="81"/>
      <c r="BU25" s="81"/>
      <c r="BV25" s="81"/>
      <c r="BW25" s="81"/>
      <c r="BX25" s="81"/>
      <c r="BY25" s="81"/>
      <c r="BZ25" s="8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81"/>
      <c r="BN26" s="81"/>
      <c r="BO26" s="81"/>
      <c r="BP26" s="81"/>
      <c r="BQ26" s="81"/>
      <c r="BR26" s="81"/>
      <c r="BS26" s="81"/>
      <c r="BT26" s="81"/>
      <c r="BU26" s="81"/>
      <c r="BV26" s="81"/>
      <c r="BW26" s="81"/>
      <c r="BX26" s="81"/>
      <c r="BY26" s="81"/>
      <c r="BZ26" s="8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81"/>
      <c r="BN27" s="81"/>
      <c r="BO27" s="81"/>
      <c r="BP27" s="81"/>
      <c r="BQ27" s="81"/>
      <c r="BR27" s="81"/>
      <c r="BS27" s="81"/>
      <c r="BT27" s="81"/>
      <c r="BU27" s="81"/>
      <c r="BV27" s="81"/>
      <c r="BW27" s="81"/>
      <c r="BX27" s="81"/>
      <c r="BY27" s="81"/>
      <c r="BZ27" s="8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81"/>
      <c r="BN28" s="81"/>
      <c r="BO28" s="81"/>
      <c r="BP28" s="81"/>
      <c r="BQ28" s="81"/>
      <c r="BR28" s="81"/>
      <c r="BS28" s="81"/>
      <c r="BT28" s="81"/>
      <c r="BU28" s="81"/>
      <c r="BV28" s="81"/>
      <c r="BW28" s="81"/>
      <c r="BX28" s="81"/>
      <c r="BY28" s="81"/>
      <c r="BZ28" s="8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81"/>
      <c r="BN29" s="81"/>
      <c r="BO29" s="81"/>
      <c r="BP29" s="81"/>
      <c r="BQ29" s="81"/>
      <c r="BR29" s="81"/>
      <c r="BS29" s="81"/>
      <c r="BT29" s="81"/>
      <c r="BU29" s="81"/>
      <c r="BV29" s="81"/>
      <c r="BW29" s="81"/>
      <c r="BX29" s="81"/>
      <c r="BY29" s="81"/>
      <c r="BZ29" s="8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81"/>
      <c r="BN30" s="81"/>
      <c r="BO30" s="81"/>
      <c r="BP30" s="81"/>
      <c r="BQ30" s="81"/>
      <c r="BR30" s="81"/>
      <c r="BS30" s="81"/>
      <c r="BT30" s="81"/>
      <c r="BU30" s="81"/>
      <c r="BV30" s="81"/>
      <c r="BW30" s="81"/>
      <c r="BX30" s="81"/>
      <c r="BY30" s="81"/>
      <c r="BZ30" s="8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81"/>
      <c r="BN31" s="81"/>
      <c r="BO31" s="81"/>
      <c r="BP31" s="81"/>
      <c r="BQ31" s="81"/>
      <c r="BR31" s="81"/>
      <c r="BS31" s="81"/>
      <c r="BT31" s="81"/>
      <c r="BU31" s="81"/>
      <c r="BV31" s="81"/>
      <c r="BW31" s="81"/>
      <c r="BX31" s="81"/>
      <c r="BY31" s="81"/>
      <c r="BZ31" s="8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81"/>
      <c r="BN32" s="81"/>
      <c r="BO32" s="81"/>
      <c r="BP32" s="81"/>
      <c r="BQ32" s="81"/>
      <c r="BR32" s="81"/>
      <c r="BS32" s="81"/>
      <c r="BT32" s="81"/>
      <c r="BU32" s="81"/>
      <c r="BV32" s="81"/>
      <c r="BW32" s="81"/>
      <c r="BX32" s="81"/>
      <c r="BY32" s="81"/>
      <c r="BZ32" s="8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81"/>
      <c r="BN33" s="81"/>
      <c r="BO33" s="81"/>
      <c r="BP33" s="81"/>
      <c r="BQ33" s="81"/>
      <c r="BR33" s="81"/>
      <c r="BS33" s="81"/>
      <c r="BT33" s="81"/>
      <c r="BU33" s="81"/>
      <c r="BV33" s="81"/>
      <c r="BW33" s="81"/>
      <c r="BX33" s="81"/>
      <c r="BY33" s="81"/>
      <c r="BZ33" s="8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81"/>
      <c r="BN34" s="81"/>
      <c r="BO34" s="81"/>
      <c r="BP34" s="81"/>
      <c r="BQ34" s="81"/>
      <c r="BR34" s="81"/>
      <c r="BS34" s="81"/>
      <c r="BT34" s="81"/>
      <c r="BU34" s="81"/>
      <c r="BV34" s="81"/>
      <c r="BW34" s="81"/>
      <c r="BX34" s="81"/>
      <c r="BY34" s="81"/>
      <c r="BZ34" s="8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81"/>
      <c r="BN35" s="81"/>
      <c r="BO35" s="81"/>
      <c r="BP35" s="81"/>
      <c r="BQ35" s="81"/>
      <c r="BR35" s="81"/>
      <c r="BS35" s="81"/>
      <c r="BT35" s="81"/>
      <c r="BU35" s="81"/>
      <c r="BV35" s="81"/>
      <c r="BW35" s="81"/>
      <c r="BX35" s="81"/>
      <c r="BY35" s="81"/>
      <c r="BZ35" s="8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81"/>
      <c r="BN36" s="81"/>
      <c r="BO36" s="81"/>
      <c r="BP36" s="81"/>
      <c r="BQ36" s="81"/>
      <c r="BR36" s="81"/>
      <c r="BS36" s="81"/>
      <c r="BT36" s="81"/>
      <c r="BU36" s="81"/>
      <c r="BV36" s="81"/>
      <c r="BW36" s="81"/>
      <c r="BX36" s="81"/>
      <c r="BY36" s="81"/>
      <c r="BZ36" s="8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81"/>
      <c r="BN37" s="81"/>
      <c r="BO37" s="81"/>
      <c r="BP37" s="81"/>
      <c r="BQ37" s="81"/>
      <c r="BR37" s="81"/>
      <c r="BS37" s="81"/>
      <c r="BT37" s="81"/>
      <c r="BU37" s="81"/>
      <c r="BV37" s="81"/>
      <c r="BW37" s="81"/>
      <c r="BX37" s="81"/>
      <c r="BY37" s="81"/>
      <c r="BZ37" s="8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81"/>
      <c r="BN38" s="81"/>
      <c r="BO38" s="81"/>
      <c r="BP38" s="81"/>
      <c r="BQ38" s="81"/>
      <c r="BR38" s="81"/>
      <c r="BS38" s="81"/>
      <c r="BT38" s="81"/>
      <c r="BU38" s="81"/>
      <c r="BV38" s="81"/>
      <c r="BW38" s="81"/>
      <c r="BX38" s="81"/>
      <c r="BY38" s="81"/>
      <c r="BZ38" s="8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81"/>
      <c r="BN39" s="81"/>
      <c r="BO39" s="81"/>
      <c r="BP39" s="81"/>
      <c r="BQ39" s="81"/>
      <c r="BR39" s="81"/>
      <c r="BS39" s="81"/>
      <c r="BT39" s="81"/>
      <c r="BU39" s="81"/>
      <c r="BV39" s="81"/>
      <c r="BW39" s="81"/>
      <c r="BX39" s="81"/>
      <c r="BY39" s="81"/>
      <c r="BZ39" s="8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81"/>
      <c r="BN40" s="81"/>
      <c r="BO40" s="81"/>
      <c r="BP40" s="81"/>
      <c r="BQ40" s="81"/>
      <c r="BR40" s="81"/>
      <c r="BS40" s="81"/>
      <c r="BT40" s="81"/>
      <c r="BU40" s="81"/>
      <c r="BV40" s="81"/>
      <c r="BW40" s="81"/>
      <c r="BX40" s="81"/>
      <c r="BY40" s="81"/>
      <c r="BZ40" s="8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81"/>
      <c r="BN41" s="81"/>
      <c r="BO41" s="81"/>
      <c r="BP41" s="81"/>
      <c r="BQ41" s="81"/>
      <c r="BR41" s="81"/>
      <c r="BS41" s="81"/>
      <c r="BT41" s="81"/>
      <c r="BU41" s="81"/>
      <c r="BV41" s="81"/>
      <c r="BW41" s="81"/>
      <c r="BX41" s="81"/>
      <c r="BY41" s="81"/>
      <c r="BZ41" s="8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81"/>
      <c r="BN42" s="81"/>
      <c r="BO42" s="81"/>
      <c r="BP42" s="81"/>
      <c r="BQ42" s="81"/>
      <c r="BR42" s="81"/>
      <c r="BS42" s="81"/>
      <c r="BT42" s="81"/>
      <c r="BU42" s="81"/>
      <c r="BV42" s="81"/>
      <c r="BW42" s="81"/>
      <c r="BX42" s="81"/>
      <c r="BY42" s="81"/>
      <c r="BZ42" s="8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81"/>
      <c r="BN43" s="81"/>
      <c r="BO43" s="81"/>
      <c r="BP43" s="81"/>
      <c r="BQ43" s="81"/>
      <c r="BR43" s="81"/>
      <c r="BS43" s="81"/>
      <c r="BT43" s="81"/>
      <c r="BU43" s="81"/>
      <c r="BV43" s="81"/>
      <c r="BW43" s="81"/>
      <c r="BX43" s="81"/>
      <c r="BY43" s="81"/>
      <c r="BZ43" s="8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111</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1"/>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1"/>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1"/>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1"/>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1"/>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1"/>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1"/>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1"/>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1"/>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1"/>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1"/>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1"/>
      <c r="BM59" s="29"/>
      <c r="BN59" s="29"/>
      <c r="BO59" s="29"/>
      <c r="BP59" s="29"/>
      <c r="BQ59" s="29"/>
      <c r="BR59" s="29"/>
      <c r="BS59" s="29"/>
      <c r="BT59" s="29"/>
      <c r="BU59" s="29"/>
      <c r="BV59" s="29"/>
      <c r="BW59" s="29"/>
      <c r="BX59" s="29"/>
      <c r="BY59" s="29"/>
      <c r="BZ59" s="30"/>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31"/>
      <c r="BM60" s="29"/>
      <c r="BN60" s="29"/>
      <c r="BO60" s="29"/>
      <c r="BP60" s="29"/>
      <c r="BQ60" s="29"/>
      <c r="BR60" s="29"/>
      <c r="BS60" s="29"/>
      <c r="BT60" s="29"/>
      <c r="BU60" s="29"/>
      <c r="BV60" s="29"/>
      <c r="BW60" s="29"/>
      <c r="BX60" s="29"/>
      <c r="BY60" s="29"/>
      <c r="BZ60" s="30"/>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31"/>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1"/>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4" t="s">
        <v>112</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1"/>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1"/>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1"/>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1"/>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1"/>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1"/>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1"/>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1"/>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1"/>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1"/>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1"/>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1"/>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1"/>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1"/>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1"/>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5" t="s">
        <v>30</v>
      </c>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c r="AT83" s="45"/>
      <c r="AU83" s="45"/>
      <c r="AV83" s="45"/>
      <c r="AW83" s="45"/>
      <c r="AX83" s="45"/>
      <c r="AY83" s="45"/>
      <c r="AZ83" s="45"/>
      <c r="BA83" s="45"/>
      <c r="BB83" s="45"/>
      <c r="BC83" s="45"/>
      <c r="BD83" s="45"/>
      <c r="BE83" s="45"/>
      <c r="BF83" s="45"/>
      <c r="BG83" s="45"/>
      <c r="BH83" s="45"/>
      <c r="BI83" s="45"/>
      <c r="BJ83" s="45"/>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ZBuODOZCZM5wC7yF9Kb9ENTVQcz4zaU8XdHmPgse2PbjS4m5tnm5gW6vdPre9kA5ODu9xLDpoFiGpbv2uS5kyg==" saltValue="AKrvRyqnF6vBLvDGcOwxL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4" t="s">
        <v>52</v>
      </c>
      <c r="I3" s="75"/>
      <c r="J3" s="75"/>
      <c r="K3" s="75"/>
      <c r="L3" s="75"/>
      <c r="M3" s="75"/>
      <c r="N3" s="75"/>
      <c r="O3" s="75"/>
      <c r="P3" s="75"/>
      <c r="Q3" s="75"/>
      <c r="R3" s="75"/>
      <c r="S3" s="75"/>
      <c r="T3" s="75"/>
      <c r="U3" s="75"/>
      <c r="V3" s="75"/>
      <c r="W3" s="75"/>
      <c r="X3" s="76"/>
      <c r="Y3" s="80" t="s">
        <v>53</v>
      </c>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t="s">
        <v>28</v>
      </c>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row>
    <row r="4" spans="1:148" x14ac:dyDescent="0.15">
      <c r="A4" s="14" t="s">
        <v>54</v>
      </c>
      <c r="B4" s="16"/>
      <c r="C4" s="16"/>
      <c r="D4" s="16"/>
      <c r="E4" s="16"/>
      <c r="F4" s="16"/>
      <c r="G4" s="16"/>
      <c r="H4" s="77"/>
      <c r="I4" s="78"/>
      <c r="J4" s="78"/>
      <c r="K4" s="78"/>
      <c r="L4" s="78"/>
      <c r="M4" s="78"/>
      <c r="N4" s="78"/>
      <c r="O4" s="78"/>
      <c r="P4" s="78"/>
      <c r="Q4" s="78"/>
      <c r="R4" s="78"/>
      <c r="S4" s="78"/>
      <c r="T4" s="78"/>
      <c r="U4" s="78"/>
      <c r="V4" s="78"/>
      <c r="W4" s="78"/>
      <c r="X4" s="79"/>
      <c r="Y4" s="73" t="s">
        <v>55</v>
      </c>
      <c r="Z4" s="73"/>
      <c r="AA4" s="73"/>
      <c r="AB4" s="73"/>
      <c r="AC4" s="73"/>
      <c r="AD4" s="73"/>
      <c r="AE4" s="73"/>
      <c r="AF4" s="73"/>
      <c r="AG4" s="73"/>
      <c r="AH4" s="73"/>
      <c r="AI4" s="73"/>
      <c r="AJ4" s="73" t="s">
        <v>56</v>
      </c>
      <c r="AK4" s="73"/>
      <c r="AL4" s="73"/>
      <c r="AM4" s="73"/>
      <c r="AN4" s="73"/>
      <c r="AO4" s="73"/>
      <c r="AP4" s="73"/>
      <c r="AQ4" s="73"/>
      <c r="AR4" s="73"/>
      <c r="AS4" s="73"/>
      <c r="AT4" s="73"/>
      <c r="AU4" s="73" t="s">
        <v>57</v>
      </c>
      <c r="AV4" s="73"/>
      <c r="AW4" s="73"/>
      <c r="AX4" s="73"/>
      <c r="AY4" s="73"/>
      <c r="AZ4" s="73"/>
      <c r="BA4" s="73"/>
      <c r="BB4" s="73"/>
      <c r="BC4" s="73"/>
      <c r="BD4" s="73"/>
      <c r="BE4" s="73"/>
      <c r="BF4" s="73" t="s">
        <v>58</v>
      </c>
      <c r="BG4" s="73"/>
      <c r="BH4" s="73"/>
      <c r="BI4" s="73"/>
      <c r="BJ4" s="73"/>
      <c r="BK4" s="73"/>
      <c r="BL4" s="73"/>
      <c r="BM4" s="73"/>
      <c r="BN4" s="73"/>
      <c r="BO4" s="73"/>
      <c r="BP4" s="73"/>
      <c r="BQ4" s="73" t="s">
        <v>59</v>
      </c>
      <c r="BR4" s="73"/>
      <c r="BS4" s="73"/>
      <c r="BT4" s="73"/>
      <c r="BU4" s="73"/>
      <c r="BV4" s="73"/>
      <c r="BW4" s="73"/>
      <c r="BX4" s="73"/>
      <c r="BY4" s="73"/>
      <c r="BZ4" s="73"/>
      <c r="CA4" s="73"/>
      <c r="CB4" s="73" t="s">
        <v>60</v>
      </c>
      <c r="CC4" s="73"/>
      <c r="CD4" s="73"/>
      <c r="CE4" s="73"/>
      <c r="CF4" s="73"/>
      <c r="CG4" s="73"/>
      <c r="CH4" s="73"/>
      <c r="CI4" s="73"/>
      <c r="CJ4" s="73"/>
      <c r="CK4" s="73"/>
      <c r="CL4" s="73"/>
      <c r="CM4" s="73" t="s">
        <v>61</v>
      </c>
      <c r="CN4" s="73"/>
      <c r="CO4" s="73"/>
      <c r="CP4" s="73"/>
      <c r="CQ4" s="73"/>
      <c r="CR4" s="73"/>
      <c r="CS4" s="73"/>
      <c r="CT4" s="73"/>
      <c r="CU4" s="73"/>
      <c r="CV4" s="73"/>
      <c r="CW4" s="73"/>
      <c r="CX4" s="73" t="s">
        <v>62</v>
      </c>
      <c r="CY4" s="73"/>
      <c r="CZ4" s="73"/>
      <c r="DA4" s="73"/>
      <c r="DB4" s="73"/>
      <c r="DC4" s="73"/>
      <c r="DD4" s="73"/>
      <c r="DE4" s="73"/>
      <c r="DF4" s="73"/>
      <c r="DG4" s="73"/>
      <c r="DH4" s="73"/>
      <c r="DI4" s="73" t="s">
        <v>63</v>
      </c>
      <c r="DJ4" s="73"/>
      <c r="DK4" s="73"/>
      <c r="DL4" s="73"/>
      <c r="DM4" s="73"/>
      <c r="DN4" s="73"/>
      <c r="DO4" s="73"/>
      <c r="DP4" s="73"/>
      <c r="DQ4" s="73"/>
      <c r="DR4" s="73"/>
      <c r="DS4" s="73"/>
      <c r="DT4" s="73" t="s">
        <v>64</v>
      </c>
      <c r="DU4" s="73"/>
      <c r="DV4" s="73"/>
      <c r="DW4" s="73"/>
      <c r="DX4" s="73"/>
      <c r="DY4" s="73"/>
      <c r="DZ4" s="73"/>
      <c r="EA4" s="73"/>
      <c r="EB4" s="73"/>
      <c r="EC4" s="73"/>
      <c r="ED4" s="73"/>
      <c r="EE4" s="73" t="s">
        <v>65</v>
      </c>
      <c r="EF4" s="73"/>
      <c r="EG4" s="73"/>
      <c r="EH4" s="73"/>
      <c r="EI4" s="73"/>
      <c r="EJ4" s="73"/>
      <c r="EK4" s="73"/>
      <c r="EL4" s="73"/>
      <c r="EM4" s="73"/>
      <c r="EN4" s="73"/>
      <c r="EO4" s="73"/>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2024</v>
      </c>
      <c r="C6" s="19">
        <f t="shared" ref="C6:X6" si="3">C7</f>
        <v>44229</v>
      </c>
      <c r="D6" s="19">
        <f t="shared" si="3"/>
        <v>46</v>
      </c>
      <c r="E6" s="19">
        <f t="shared" si="3"/>
        <v>17</v>
      </c>
      <c r="F6" s="19">
        <f t="shared" si="3"/>
        <v>4</v>
      </c>
      <c r="G6" s="19">
        <f t="shared" si="3"/>
        <v>0</v>
      </c>
      <c r="H6" s="19" t="str">
        <f t="shared" si="3"/>
        <v>宮城県　大郷町</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81.510000000000005</v>
      </c>
      <c r="P6" s="20">
        <f t="shared" si="3"/>
        <v>47.87</v>
      </c>
      <c r="Q6" s="20">
        <f t="shared" si="3"/>
        <v>81.3</v>
      </c>
      <c r="R6" s="20">
        <f t="shared" si="3"/>
        <v>2255</v>
      </c>
      <c r="S6" s="20">
        <f t="shared" si="3"/>
        <v>7480</v>
      </c>
      <c r="T6" s="20">
        <f t="shared" si="3"/>
        <v>82.01</v>
      </c>
      <c r="U6" s="20">
        <f t="shared" si="3"/>
        <v>91.21</v>
      </c>
      <c r="V6" s="20">
        <f t="shared" si="3"/>
        <v>3558</v>
      </c>
      <c r="W6" s="20">
        <f t="shared" si="3"/>
        <v>2.38</v>
      </c>
      <c r="X6" s="20">
        <f t="shared" si="3"/>
        <v>1494.96</v>
      </c>
      <c r="Y6" s="21" t="str">
        <f>IF(Y7="",NA(),Y7)</f>
        <v>-</v>
      </c>
      <c r="Z6" s="21" t="str">
        <f t="shared" ref="Z6:AH6" si="4">IF(Z7="",NA(),Z7)</f>
        <v>-</v>
      </c>
      <c r="AA6" s="21" t="str">
        <f t="shared" si="4"/>
        <v>-</v>
      </c>
      <c r="AB6" s="21" t="str">
        <f t="shared" si="4"/>
        <v>-</v>
      </c>
      <c r="AC6" s="21">
        <f t="shared" si="4"/>
        <v>100.6</v>
      </c>
      <c r="AD6" s="21" t="str">
        <f t="shared" si="4"/>
        <v>-</v>
      </c>
      <c r="AE6" s="21" t="str">
        <f t="shared" si="4"/>
        <v>-</v>
      </c>
      <c r="AF6" s="21" t="str">
        <f t="shared" si="4"/>
        <v>-</v>
      </c>
      <c r="AG6" s="21" t="str">
        <f t="shared" si="4"/>
        <v>-</v>
      </c>
      <c r="AH6" s="21">
        <f t="shared" si="4"/>
        <v>103.79</v>
      </c>
      <c r="AI6" s="20" t="str">
        <f>IF(AI7="","",IF(AI7="-","【-】","【"&amp;SUBSTITUTE(TEXT(AI7,"#,##0.00"),"-","△")&amp;"】"))</f>
        <v>【105.07】</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53.87</v>
      </c>
      <c r="AT6" s="20" t="str">
        <f>IF(AT7="","",IF(AT7="-","【-】","【"&amp;SUBSTITUTE(TEXT(AT7,"#,##0.00"),"-","△")&amp;"】"))</f>
        <v>【63.54】</v>
      </c>
      <c r="AU6" s="21" t="str">
        <f>IF(AU7="",NA(),AU7)</f>
        <v>-</v>
      </c>
      <c r="AV6" s="21" t="str">
        <f t="shared" ref="AV6:BD6" si="6">IF(AV7="",NA(),AV7)</f>
        <v>-</v>
      </c>
      <c r="AW6" s="21" t="str">
        <f t="shared" si="6"/>
        <v>-</v>
      </c>
      <c r="AX6" s="21" t="str">
        <f t="shared" si="6"/>
        <v>-</v>
      </c>
      <c r="AY6" s="21">
        <f t="shared" si="6"/>
        <v>43.49</v>
      </c>
      <c r="AZ6" s="21" t="str">
        <f t="shared" si="6"/>
        <v>-</v>
      </c>
      <c r="BA6" s="21" t="str">
        <f t="shared" si="6"/>
        <v>-</v>
      </c>
      <c r="BB6" s="21" t="str">
        <f t="shared" si="6"/>
        <v>-</v>
      </c>
      <c r="BC6" s="21" t="str">
        <f t="shared" si="6"/>
        <v>-</v>
      </c>
      <c r="BD6" s="21">
        <f t="shared" si="6"/>
        <v>46.37</v>
      </c>
      <c r="BE6" s="20" t="str">
        <f>IF(BE7="","",IF(BE7="-","【-】","【"&amp;SUBSTITUTE(TEXT(BE7,"#,##0.00"),"-","△")&amp;"】"))</f>
        <v>【50.90】</v>
      </c>
      <c r="BF6" s="21" t="str">
        <f>IF(BF7="",NA(),BF7)</f>
        <v>-</v>
      </c>
      <c r="BG6" s="21" t="str">
        <f t="shared" ref="BG6:BO6" si="7">IF(BG7="",NA(),BG7)</f>
        <v>-</v>
      </c>
      <c r="BH6" s="21" t="str">
        <f t="shared" si="7"/>
        <v>-</v>
      </c>
      <c r="BI6" s="21" t="str">
        <f t="shared" si="7"/>
        <v>-</v>
      </c>
      <c r="BJ6" s="21">
        <f t="shared" si="7"/>
        <v>600.5</v>
      </c>
      <c r="BK6" s="21" t="str">
        <f t="shared" si="7"/>
        <v>-</v>
      </c>
      <c r="BL6" s="21" t="str">
        <f t="shared" si="7"/>
        <v>-</v>
      </c>
      <c r="BM6" s="21" t="str">
        <f t="shared" si="7"/>
        <v>-</v>
      </c>
      <c r="BN6" s="21" t="str">
        <f t="shared" si="7"/>
        <v>-</v>
      </c>
      <c r="BO6" s="21">
        <f t="shared" si="7"/>
        <v>1062.58</v>
      </c>
      <c r="BP6" s="20" t="str">
        <f>IF(BP7="","",IF(BP7="-","【-】","【"&amp;SUBSTITUTE(TEXT(BP7,"#,##0.00"),"-","△")&amp;"】"))</f>
        <v>【1,099.15】</v>
      </c>
      <c r="BQ6" s="21" t="str">
        <f>IF(BQ7="",NA(),BQ7)</f>
        <v>-</v>
      </c>
      <c r="BR6" s="21" t="str">
        <f t="shared" ref="BR6:BZ6" si="8">IF(BR7="",NA(),BR7)</f>
        <v>-</v>
      </c>
      <c r="BS6" s="21" t="str">
        <f t="shared" si="8"/>
        <v>-</v>
      </c>
      <c r="BT6" s="21" t="str">
        <f t="shared" si="8"/>
        <v>-</v>
      </c>
      <c r="BU6" s="21">
        <f t="shared" si="8"/>
        <v>27.35</v>
      </c>
      <c r="BV6" s="21" t="str">
        <f t="shared" si="8"/>
        <v>-</v>
      </c>
      <c r="BW6" s="21" t="str">
        <f t="shared" si="8"/>
        <v>-</v>
      </c>
      <c r="BX6" s="21" t="str">
        <f t="shared" si="8"/>
        <v>-</v>
      </c>
      <c r="BY6" s="21" t="str">
        <f t="shared" si="8"/>
        <v>-</v>
      </c>
      <c r="BZ6" s="21">
        <f t="shared" si="8"/>
        <v>80.36</v>
      </c>
      <c r="CA6" s="20" t="str">
        <f>IF(CA7="","",IF(CA7="-","【-】","【"&amp;SUBSTITUTE(TEXT(CA7,"#,##0.00"),"-","△")&amp;"】"))</f>
        <v>【72.92】</v>
      </c>
      <c r="CB6" s="21" t="str">
        <f>IF(CB7="",NA(),CB7)</f>
        <v>-</v>
      </c>
      <c r="CC6" s="21" t="str">
        <f t="shared" ref="CC6:CK6" si="9">IF(CC7="",NA(),CC7)</f>
        <v>-</v>
      </c>
      <c r="CD6" s="21" t="str">
        <f t="shared" si="9"/>
        <v>-</v>
      </c>
      <c r="CE6" s="21" t="str">
        <f t="shared" si="9"/>
        <v>-</v>
      </c>
      <c r="CF6" s="21">
        <f t="shared" si="9"/>
        <v>428.45</v>
      </c>
      <c r="CG6" s="21" t="str">
        <f t="shared" si="9"/>
        <v>-</v>
      </c>
      <c r="CH6" s="21" t="str">
        <f t="shared" si="9"/>
        <v>-</v>
      </c>
      <c r="CI6" s="21" t="str">
        <f t="shared" si="9"/>
        <v>-</v>
      </c>
      <c r="CJ6" s="21" t="str">
        <f t="shared" si="9"/>
        <v>-</v>
      </c>
      <c r="CK6" s="21">
        <f t="shared" si="9"/>
        <v>201.33</v>
      </c>
      <c r="CL6" s="20" t="str">
        <f>IF(CL7="","",IF(CL7="-","【-】","【"&amp;SUBSTITUTE(TEXT(CL7,"#,##0.00"),"-","△")&amp;"】"))</f>
        <v>【225.78】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t="str">
        <f t="shared" si="10"/>
        <v>-</v>
      </c>
      <c r="CV6" s="21">
        <f t="shared" si="10"/>
        <v>44.79</v>
      </c>
      <c r="CW6" s="20" t="str">
        <f>IF(CW7="","",IF(CW7="-","【-】","【"&amp;SUBSTITUTE(TEXT(CW7,"#,##0.00"),"-","△")&amp;"】"))</f>
        <v>【43.17】</v>
      </c>
      <c r="CX6" s="21" t="str">
        <f>IF(CX7="",NA(),CX7)</f>
        <v>-</v>
      </c>
      <c r="CY6" s="21" t="str">
        <f t="shared" ref="CY6:DG6" si="11">IF(CY7="",NA(),CY7)</f>
        <v>-</v>
      </c>
      <c r="CZ6" s="21" t="str">
        <f t="shared" si="11"/>
        <v>-</v>
      </c>
      <c r="DA6" s="21" t="str">
        <f t="shared" si="11"/>
        <v>-</v>
      </c>
      <c r="DB6" s="21">
        <f t="shared" si="11"/>
        <v>87.04</v>
      </c>
      <c r="DC6" s="21" t="str">
        <f t="shared" si="11"/>
        <v>-</v>
      </c>
      <c r="DD6" s="21" t="str">
        <f t="shared" si="11"/>
        <v>-</v>
      </c>
      <c r="DE6" s="21" t="str">
        <f t="shared" si="11"/>
        <v>-</v>
      </c>
      <c r="DF6" s="21" t="str">
        <f t="shared" si="11"/>
        <v>-</v>
      </c>
      <c r="DG6" s="21">
        <f t="shared" si="11"/>
        <v>88.68</v>
      </c>
      <c r="DH6" s="20" t="str">
        <f>IF(DH7="","",IF(DH7="-","【-】","【"&amp;SUBSTITUTE(TEXT(DH7,"#,##0.00"),"-","△")&amp;"】"))</f>
        <v>【86.31】</v>
      </c>
      <c r="DI6" s="21" t="str">
        <f>IF(DI7="",NA(),DI7)</f>
        <v>-</v>
      </c>
      <c r="DJ6" s="21" t="str">
        <f t="shared" ref="DJ6:DR6" si="12">IF(DJ7="",NA(),DJ7)</f>
        <v>-</v>
      </c>
      <c r="DK6" s="21" t="str">
        <f t="shared" si="12"/>
        <v>-</v>
      </c>
      <c r="DL6" s="21" t="str">
        <f t="shared" si="12"/>
        <v>-</v>
      </c>
      <c r="DM6" s="21">
        <f t="shared" si="12"/>
        <v>3.88</v>
      </c>
      <c r="DN6" s="21" t="str">
        <f t="shared" si="12"/>
        <v>-</v>
      </c>
      <c r="DO6" s="21" t="str">
        <f t="shared" si="12"/>
        <v>-</v>
      </c>
      <c r="DP6" s="21" t="str">
        <f t="shared" si="12"/>
        <v>-</v>
      </c>
      <c r="DQ6" s="21" t="str">
        <f t="shared" si="12"/>
        <v>-</v>
      </c>
      <c r="DR6" s="21">
        <f t="shared" si="12"/>
        <v>34.590000000000003</v>
      </c>
      <c r="DS6" s="20" t="str">
        <f>IF(DS7="","",IF(DS7="-","【-】","【"&amp;SUBSTITUTE(TEXT(DS7,"#,##0.00"),"-","△")&amp;"】"))</f>
        <v>【30.82】</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0.1</v>
      </c>
      <c r="ED6" s="20" t="str">
        <f>IF(ED7="","",IF(ED7="-","【-】","【"&amp;SUBSTITUTE(TEXT(ED7,"#,##0.00"),"-","△")&amp;"】"))</f>
        <v>【0.06】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0.27</v>
      </c>
      <c r="EO6" s="20" t="str">
        <f>IF(EO7="","",IF(EO7="-","【-】","【"&amp;SUBSTITUTE(TEXT(EO7,"#,##0.00"),"-","△")&amp;"】"))</f>
        <v>【0.15】</v>
      </c>
    </row>
    <row r="7" spans="1:148" s="22" customFormat="1" x14ac:dyDescent="0.15">
      <c r="A7" s="14"/>
      <c r="B7" s="23">
        <v>2024</v>
      </c>
      <c r="C7" s="23">
        <v>44229</v>
      </c>
      <c r="D7" s="23">
        <v>46</v>
      </c>
      <c r="E7" s="23">
        <v>17</v>
      </c>
      <c r="F7" s="23">
        <v>4</v>
      </c>
      <c r="G7" s="23">
        <v>0</v>
      </c>
      <c r="H7" s="23" t="s">
        <v>95</v>
      </c>
      <c r="I7" s="23" t="s">
        <v>96</v>
      </c>
      <c r="J7" s="23" t="s">
        <v>97</v>
      </c>
      <c r="K7" s="23" t="s">
        <v>98</v>
      </c>
      <c r="L7" s="23" t="s">
        <v>99</v>
      </c>
      <c r="M7" s="23" t="s">
        <v>100</v>
      </c>
      <c r="N7" s="24" t="s">
        <v>101</v>
      </c>
      <c r="O7" s="24">
        <v>81.510000000000005</v>
      </c>
      <c r="P7" s="24">
        <v>47.87</v>
      </c>
      <c r="Q7" s="24">
        <v>81.3</v>
      </c>
      <c r="R7" s="24">
        <v>2255</v>
      </c>
      <c r="S7" s="24">
        <v>7480</v>
      </c>
      <c r="T7" s="24">
        <v>82.01</v>
      </c>
      <c r="U7" s="24">
        <v>91.21</v>
      </c>
      <c r="V7" s="24">
        <v>3558</v>
      </c>
      <c r="W7" s="24">
        <v>2.38</v>
      </c>
      <c r="X7" s="24">
        <v>1494.96</v>
      </c>
      <c r="Y7" s="24" t="s">
        <v>101</v>
      </c>
      <c r="Z7" s="24" t="s">
        <v>101</v>
      </c>
      <c r="AA7" s="24" t="s">
        <v>101</v>
      </c>
      <c r="AB7" s="24" t="s">
        <v>101</v>
      </c>
      <c r="AC7" s="24">
        <v>100.6</v>
      </c>
      <c r="AD7" s="24" t="s">
        <v>101</v>
      </c>
      <c r="AE7" s="24" t="s">
        <v>101</v>
      </c>
      <c r="AF7" s="24" t="s">
        <v>101</v>
      </c>
      <c r="AG7" s="24" t="s">
        <v>101</v>
      </c>
      <c r="AH7" s="24">
        <v>103.79</v>
      </c>
      <c r="AI7" s="24">
        <v>105.07</v>
      </c>
      <c r="AJ7" s="24" t="s">
        <v>101</v>
      </c>
      <c r="AK7" s="24" t="s">
        <v>101</v>
      </c>
      <c r="AL7" s="24" t="s">
        <v>101</v>
      </c>
      <c r="AM7" s="24" t="s">
        <v>101</v>
      </c>
      <c r="AN7" s="24">
        <v>0</v>
      </c>
      <c r="AO7" s="24" t="s">
        <v>101</v>
      </c>
      <c r="AP7" s="24" t="s">
        <v>101</v>
      </c>
      <c r="AQ7" s="24" t="s">
        <v>101</v>
      </c>
      <c r="AR7" s="24" t="s">
        <v>101</v>
      </c>
      <c r="AS7" s="24">
        <v>53.87</v>
      </c>
      <c r="AT7" s="24">
        <v>63.54</v>
      </c>
      <c r="AU7" s="24" t="s">
        <v>101</v>
      </c>
      <c r="AV7" s="24" t="s">
        <v>101</v>
      </c>
      <c r="AW7" s="24" t="s">
        <v>101</v>
      </c>
      <c r="AX7" s="24" t="s">
        <v>101</v>
      </c>
      <c r="AY7" s="24">
        <v>43.49</v>
      </c>
      <c r="AZ7" s="24" t="s">
        <v>101</v>
      </c>
      <c r="BA7" s="24" t="s">
        <v>101</v>
      </c>
      <c r="BB7" s="24" t="s">
        <v>101</v>
      </c>
      <c r="BC7" s="24" t="s">
        <v>101</v>
      </c>
      <c r="BD7" s="24">
        <v>46.37</v>
      </c>
      <c r="BE7" s="24">
        <v>50.9</v>
      </c>
      <c r="BF7" s="24" t="s">
        <v>101</v>
      </c>
      <c r="BG7" s="24" t="s">
        <v>101</v>
      </c>
      <c r="BH7" s="24" t="s">
        <v>101</v>
      </c>
      <c r="BI7" s="24" t="s">
        <v>101</v>
      </c>
      <c r="BJ7" s="24">
        <v>600.5</v>
      </c>
      <c r="BK7" s="24" t="s">
        <v>101</v>
      </c>
      <c r="BL7" s="24" t="s">
        <v>101</v>
      </c>
      <c r="BM7" s="24" t="s">
        <v>101</v>
      </c>
      <c r="BN7" s="24" t="s">
        <v>101</v>
      </c>
      <c r="BO7" s="24">
        <v>1062.58</v>
      </c>
      <c r="BP7" s="24">
        <v>1099.1500000000001</v>
      </c>
      <c r="BQ7" s="24" t="s">
        <v>101</v>
      </c>
      <c r="BR7" s="24" t="s">
        <v>101</v>
      </c>
      <c r="BS7" s="24" t="s">
        <v>101</v>
      </c>
      <c r="BT7" s="24" t="s">
        <v>101</v>
      </c>
      <c r="BU7" s="24">
        <v>27.35</v>
      </c>
      <c r="BV7" s="24" t="s">
        <v>101</v>
      </c>
      <c r="BW7" s="24" t="s">
        <v>101</v>
      </c>
      <c r="BX7" s="24" t="s">
        <v>101</v>
      </c>
      <c r="BY7" s="24" t="s">
        <v>101</v>
      </c>
      <c r="BZ7" s="24">
        <v>80.36</v>
      </c>
      <c r="CA7" s="24">
        <v>72.92</v>
      </c>
      <c r="CB7" s="24" t="s">
        <v>101</v>
      </c>
      <c r="CC7" s="24" t="s">
        <v>101</v>
      </c>
      <c r="CD7" s="24" t="s">
        <v>101</v>
      </c>
      <c r="CE7" s="24" t="s">
        <v>101</v>
      </c>
      <c r="CF7" s="24">
        <v>428.45</v>
      </c>
      <c r="CG7" s="24" t="s">
        <v>101</v>
      </c>
      <c r="CH7" s="24" t="s">
        <v>101</v>
      </c>
      <c r="CI7" s="24" t="s">
        <v>101</v>
      </c>
      <c r="CJ7" s="24" t="s">
        <v>101</v>
      </c>
      <c r="CK7" s="24">
        <v>201.33</v>
      </c>
      <c r="CL7" s="24">
        <v>225.78</v>
      </c>
      <c r="CM7" s="24" t="s">
        <v>101</v>
      </c>
      <c r="CN7" s="24" t="s">
        <v>101</v>
      </c>
      <c r="CO7" s="24" t="s">
        <v>101</v>
      </c>
      <c r="CP7" s="24" t="s">
        <v>101</v>
      </c>
      <c r="CQ7" s="24" t="s">
        <v>101</v>
      </c>
      <c r="CR7" s="24" t="s">
        <v>101</v>
      </c>
      <c r="CS7" s="24" t="s">
        <v>101</v>
      </c>
      <c r="CT7" s="24" t="s">
        <v>101</v>
      </c>
      <c r="CU7" s="24" t="s">
        <v>101</v>
      </c>
      <c r="CV7" s="24">
        <v>44.79</v>
      </c>
      <c r="CW7" s="24">
        <v>43.17</v>
      </c>
      <c r="CX7" s="24" t="s">
        <v>101</v>
      </c>
      <c r="CY7" s="24" t="s">
        <v>101</v>
      </c>
      <c r="CZ7" s="24" t="s">
        <v>101</v>
      </c>
      <c r="DA7" s="24" t="s">
        <v>101</v>
      </c>
      <c r="DB7" s="24">
        <v>87.04</v>
      </c>
      <c r="DC7" s="24" t="s">
        <v>101</v>
      </c>
      <c r="DD7" s="24" t="s">
        <v>101</v>
      </c>
      <c r="DE7" s="24" t="s">
        <v>101</v>
      </c>
      <c r="DF7" s="24" t="s">
        <v>101</v>
      </c>
      <c r="DG7" s="24">
        <v>88.68</v>
      </c>
      <c r="DH7" s="24">
        <v>86.31</v>
      </c>
      <c r="DI7" s="24" t="s">
        <v>101</v>
      </c>
      <c r="DJ7" s="24" t="s">
        <v>101</v>
      </c>
      <c r="DK7" s="24" t="s">
        <v>101</v>
      </c>
      <c r="DL7" s="24" t="s">
        <v>101</v>
      </c>
      <c r="DM7" s="24">
        <v>3.88</v>
      </c>
      <c r="DN7" s="24" t="s">
        <v>101</v>
      </c>
      <c r="DO7" s="24" t="s">
        <v>101</v>
      </c>
      <c r="DP7" s="24" t="s">
        <v>101</v>
      </c>
      <c r="DQ7" s="24" t="s">
        <v>101</v>
      </c>
      <c r="DR7" s="24">
        <v>34.590000000000003</v>
      </c>
      <c r="DS7" s="24">
        <v>30.82</v>
      </c>
      <c r="DT7" s="24" t="s">
        <v>101</v>
      </c>
      <c r="DU7" s="24" t="s">
        <v>101</v>
      </c>
      <c r="DV7" s="24" t="s">
        <v>101</v>
      </c>
      <c r="DW7" s="24" t="s">
        <v>101</v>
      </c>
      <c r="DX7" s="24">
        <v>0</v>
      </c>
      <c r="DY7" s="24" t="s">
        <v>101</v>
      </c>
      <c r="DZ7" s="24" t="s">
        <v>101</v>
      </c>
      <c r="EA7" s="24" t="s">
        <v>101</v>
      </c>
      <c r="EB7" s="24" t="s">
        <v>101</v>
      </c>
      <c r="EC7" s="24">
        <v>0.1</v>
      </c>
      <c r="ED7" s="24">
        <v>0.06</v>
      </c>
      <c r="EE7" s="24" t="s">
        <v>101</v>
      </c>
      <c r="EF7" s="24" t="s">
        <v>101</v>
      </c>
      <c r="EG7" s="24" t="s">
        <v>101</v>
      </c>
      <c r="EH7" s="24" t="s">
        <v>101</v>
      </c>
      <c r="EI7" s="24">
        <v>0</v>
      </c>
      <c r="EJ7" s="24" t="s">
        <v>101</v>
      </c>
      <c r="EK7" s="24" t="s">
        <v>101</v>
      </c>
      <c r="EL7" s="24" t="s">
        <v>101</v>
      </c>
      <c r="EM7" s="24" t="s">
        <v>101</v>
      </c>
      <c r="EN7" s="24">
        <v>0.27</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109</v>
      </c>
      <c r="E13" t="s">
        <v>109</v>
      </c>
      <c r="F13" t="s">
        <v>109</v>
      </c>
      <c r="G13" t="s">
        <v>110</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2026-02-19T04:48:20Z</cp:lastPrinted>
  <dcterms:created xsi:type="dcterms:W3CDTF">2025-12-23T06:08:54Z</dcterms:created>
  <dcterms:modified xsi:type="dcterms:W3CDTF">2026-02-19T07:48:20Z</dcterms:modified>
  <cp:category/>
</cp:coreProperties>
</file>