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8_大郷町★☆\02_訂正\"/>
    </mc:Choice>
  </mc:AlternateContent>
  <xr:revisionPtr revIDLastSave="0" documentId="13_ncr:1_{9606ED47-5CA1-44C0-98F3-CB9EAC59B436}" xr6:coauthVersionLast="47" xr6:coauthVersionMax="47" xr10:uidLastSave="{00000000-0000-0000-0000-000000000000}"/>
  <workbookProtection workbookAlgorithmName="SHA-512" workbookHashValue="CLmrlqZutc8TGnxPKw6AMWbpo6goG9msTdsgOL9+OS9HkrDfu6dhtv2LNtXpwu1ngjsD+WbQIStQDKH0TiaEUg==" workbookSaltValue="SkO+qCOLBQQqaIIb73Layw==" workbookSpinCount="100000" lockStructure="1"/>
  <bookViews>
    <workbookView xWindow="20370" yWindow="-210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AD10" i="4" s="1"/>
  <c r="Q6" i="5"/>
  <c r="W10" i="4" s="1"/>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BB10" i="4"/>
  <c r="P10" i="4"/>
  <c r="I10" i="4"/>
  <c r="AT8" i="4"/>
  <c r="W8" i="4"/>
  <c r="P8" i="4"/>
  <c r="B6" i="4"/>
</calcChain>
</file>

<file path=xl/sharedStrings.xml><?xml version="1.0" encoding="utf-8"?>
<sst xmlns="http://schemas.openxmlformats.org/spreadsheetml/2006/main" count="325" uniqueCount="117">
  <si>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</si>
  <si>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</si>
  <si>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</si>
  <si>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</si>
  <si>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</si>
  <si>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</si>
  <si>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</si>
  <si>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</si>
  <si>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</si>
  <si>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</si>
  <si>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</si>
  <si>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</si>
  <si>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</si>
  <si>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</si>
  <si>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</si>
  <si>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</si>
  <si>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</si>
  <si>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</si>
  <si>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</si>
  <si>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</si>
  <si>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</si>
  <si>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</si>
  <si>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</si>
  <si>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</si>
  <si>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</si>
  <si>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</si>
  <si>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</si>
  <si>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</si>
  <si>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</si>
  <si>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</si>
  <si>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</si>
  <si>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</si>
  <si>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</si>
  <si>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</si>
  <si>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</si>
  <si>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</si>
  <si>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</si>
  <si>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</si>
  <si>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</si>
  <si>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</si>
  <si>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</si>
  <si>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</si>
  <si>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</si>
  <si>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</si>
  <si>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</si>
  <si>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</si>
  <si>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</si>
  <si>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</si>
  <si>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</si>
  <si>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</si>
  <si>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</si>
  <si>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</si>
  <si>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</si>
  <si>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</si>
  <si>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</si>
  <si>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</si>
  <si>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</si>
  <si>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</si>
  <si>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</si>
  <si>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</si>
  <si>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</si>
  <si>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</si>
  <si>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</si>
  <si>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</si>
  <si>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</si>
  <si>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</si>
  <si>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</si>
  <si>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</si>
  <si>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</si>
  <si>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</si>
  <si>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</si>
  <si>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</si>
  <si>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</si>
  <si>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</si>
  <si>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</si>
  <si>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</si>
  <si>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</si>
  <si>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</si>
  <si>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</si>
  <si>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</si>
  <si>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</si>
  <si>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</si>
  <si>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</si>
  <si>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</si>
  <si>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</si>
  <si>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</si>
  <si>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</si>
  <si>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</si>
  <si>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</si>
  <si>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</si>
  <si>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</si>
  <si>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</si>
  <si>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</si>
  <si>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</si>
  <si>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</si>
  <si>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</si>
  <si>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大郷町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</si>
  <si>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</si>
  <si>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</si>
  <si>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</si>
  <si>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</si>
  <si>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</si>
  <si>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</si>
  <si>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</si>
  <si>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</si>
  <si>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</si>
  <si>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</si>
  <si>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</si>
  <si>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</si>
  <si>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</si>
  <si>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</si>
  <si>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</si>
  <si>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</si>
  <si>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</si>
  <si>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r>
      <t>　</t>
    </r>
    <r>
      <rPr>
        <sz val="11"/>
        <rFont val="ＭＳ ゴシック"/>
        <family val="3"/>
        <charset val="128"/>
      </rPr>
      <t>浄化槽本体の耐用年数は30年で、平成17年度に設置したものは15年が経過しているものの更新時期とはなっていないことから未計画である。</t>
    </r>
    <phoneticPr fontId="4"/>
  </si>
  <si>
    <r>
      <t>　</t>
    </r>
    <r>
      <rPr>
        <sz val="11"/>
        <rFont val="ＭＳ ゴシック"/>
        <family val="3"/>
        <charset val="128"/>
      </rPr>
      <t>浄化槽の設置基数は年々増加しているが、未整備者に対しては引き続き整備促進を啓蒙していく。
　経費回収率については、料金収入と汚水処理費との関係から、今後減少も予想されるが、浄化槽の維持管理体制の見直し等、経費削減について検証を行い、少しでも減少幅の抑制に努めていく。</t>
    </r>
    <phoneticPr fontId="4"/>
  </si>
  <si>
    <r>
      <t>　</t>
    </r>
    <r>
      <rPr>
        <sz val="11"/>
        <rFont val="ＭＳ ゴシック"/>
        <family val="3"/>
        <charset val="128"/>
      </rPr>
      <t>経常収支比率は100％を超えているが、経費回収率が低い。費用を使用料以外の収入で賄っている割合が多いことが要因であり、今後は使用料で賄う割合を増やすため、浄化槽設置のための啓発活動等を行うなど、数値が改善するよう経営努力を図る。
　流動比率については100％を下回っており、流動負債に企業債や他会計からの負担金等が多く含まれていることが要因と考える。
　企業債残高対事業規模比率については類似団体と比べ、低くなっている。
　汚水処理原価については、類似団体よりも高くなっており、汚水処理費に対する使用料の割合が低くなっているため、適正な料金の算定を行う必要がある。
　汚水処理原価も類似団体と比較し、高い状況であり、今後も引き続き啓発活動を行い、新規設置者を増やし、管理基数の増加を図って使用料の増加と経費回収率・汚水処理原価の改善に努める。</t>
    </r>
    <rPh sb="1" eb="3">
      <t>ケイジョウ</t>
    </rPh>
    <rPh sb="13" eb="14">
      <t>コ</t>
    </rPh>
    <rPh sb="26" eb="27">
      <t>ヒク</t>
    </rPh>
    <rPh sb="78" eb="81">
      <t>ジョウカソウ</t>
    </rPh>
    <rPh sb="81" eb="83">
      <t>セッチ</t>
    </rPh>
    <rPh sb="292" eb="294">
      <t>ルイジ</t>
    </rPh>
    <rPh sb="294" eb="296">
      <t>ダンタイ</t>
    </rPh>
    <rPh sb="297" eb="299">
      <t>ヒカク</t>
    </rPh>
    <rPh sb="301" eb="302">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</si>
</sst>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D65-430F-883C-32107F780AE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D65-430F-883C-32107F780AE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104.51</c:v>
                </c:pt>
              </c:numCache>
            </c:numRef>
          </c:val>
          <c:extLst>
            <c:ext xmlns:c16="http://schemas.microsoft.com/office/drawing/2014/chart" uri="{C3380CC4-5D6E-409C-BE32-E72D297353CC}">
              <c16:uniqueId val="{00000000-4924-443A-8D76-D9E549A1665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4924-443A-8D76-D9E549A1665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4.5599999999999996</c:v>
                </c:pt>
              </c:numCache>
            </c:numRef>
          </c:val>
          <c:extLst>
            <c:ext xmlns:c16="http://schemas.microsoft.com/office/drawing/2014/chart" uri="{C3380CC4-5D6E-409C-BE32-E72D297353CC}">
              <c16:uniqueId val="{00000000-14F1-4D4A-B047-D40FBF428DD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14F1-4D4A-B047-D40FBF428DD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1E3-4C1D-BC02-CB9F5537C53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1E3-4C1D-BC02-CB9F5537C53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13A-4552-AE13-1D57EC45B70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813A-4552-AE13-1D57EC45B70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79.7</c:v>
                </c:pt>
              </c:numCache>
            </c:numRef>
          </c:val>
          <c:extLst>
            <c:ext xmlns:c16="http://schemas.microsoft.com/office/drawing/2014/chart" uri="{C3380CC4-5D6E-409C-BE32-E72D297353CC}">
              <c16:uniqueId val="{00000000-0E56-491B-BDB4-F52EDCB2E51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0E56-491B-BDB4-F52EDCB2E51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405-4056-8504-B95D6381B65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E405-4056-8504-B95D6381B65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40.22</c:v>
                </c:pt>
              </c:numCache>
            </c:numRef>
          </c:val>
          <c:extLst>
            <c:ext xmlns:c16="http://schemas.microsoft.com/office/drawing/2014/chart" uri="{C3380CC4-5D6E-409C-BE32-E72D297353CC}">
              <c16:uniqueId val="{00000000-B2A5-40B8-8F92-8D34511CD7A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B2A5-40B8-8F92-8D34511CD7A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401.86</c:v>
                </c:pt>
              </c:numCache>
            </c:numRef>
          </c:val>
          <c:extLst>
            <c:ext xmlns:c16="http://schemas.microsoft.com/office/drawing/2014/chart" uri="{C3380CC4-5D6E-409C-BE32-E72D297353CC}">
              <c16:uniqueId val="{00000000-B27A-416A-B6A0-92F7ADDB3E9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B27A-416A-B6A0-92F7ADDB3E9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1E38-4C95-8A87-0959E29E025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1E38-4C95-8A87-0959E29E025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8835-4BE7-B57A-9B7CB30377A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8835-4BE7-B57A-9B7CB30377A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Q35"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宮城県　大郷町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45">
        <f>データ!S6</f>
        <v>7480</v>
      </c>
      <c r="AM8" s="45"/>
      <c r="AN8" s="45"/>
      <c r="AO8" s="45"/>
      <c r="AP8" s="45"/>
      <c r="AQ8" s="45"/>
      <c r="AR8" s="45"/>
      <c r="AS8" s="45"/>
      <c r="AT8" s="46">
        <f>データ!T6</f>
        <v>82.01</v>
      </c>
      <c r="AU8" s="46"/>
      <c r="AV8" s="46"/>
      <c r="AW8" s="46"/>
      <c r="AX8" s="46"/>
      <c r="AY8" s="46"/>
      <c r="AZ8" s="46"/>
      <c r="BA8" s="46"/>
      <c r="BB8" s="46">
        <f>データ!U6</f>
        <v>91.21</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60.98</v>
      </c>
      <c r="J10" s="46"/>
      <c r="K10" s="46"/>
      <c r="L10" s="46"/>
      <c r="M10" s="46"/>
      <c r="N10" s="46"/>
      <c r="O10" s="46"/>
      <c r="P10" s="46">
        <f>データ!P6</f>
        <v>13.64</v>
      </c>
      <c r="Q10" s="46"/>
      <c r="R10" s="46"/>
      <c r="S10" s="46"/>
      <c r="T10" s="46"/>
      <c r="U10" s="46"/>
      <c r="V10" s="46"/>
      <c r="W10" s="46">
        <f>データ!Q6</f>
        <v>100</v>
      </c>
      <c r="X10" s="46"/>
      <c r="Y10" s="46"/>
      <c r="Z10" s="46"/>
      <c r="AA10" s="46"/>
      <c r="AB10" s="46"/>
      <c r="AC10" s="46"/>
      <c r="AD10" s="45">
        <f>データ!R6</f>
        <v>3150</v>
      </c>
      <c r="AE10" s="45"/>
      <c r="AF10" s="45"/>
      <c r="AG10" s="45"/>
      <c r="AH10" s="45"/>
      <c r="AI10" s="45"/>
      <c r="AJ10" s="45"/>
      <c r="AK10" s="2"/>
      <c r="AL10" s="45">
        <f>データ!V6</f>
        <v>1014</v>
      </c>
      <c r="AM10" s="45"/>
      <c r="AN10" s="45"/>
      <c r="AO10" s="45"/>
      <c r="AP10" s="45"/>
      <c r="AQ10" s="45"/>
      <c r="AR10" s="45"/>
      <c r="AS10" s="45"/>
      <c r="AT10" s="46">
        <f>データ!W6</f>
        <v>0.88</v>
      </c>
      <c r="AU10" s="46"/>
      <c r="AV10" s="46"/>
      <c r="AW10" s="46"/>
      <c r="AX10" s="46"/>
      <c r="AY10" s="46"/>
      <c r="AZ10" s="46"/>
      <c r="BA10" s="46"/>
      <c r="BB10" s="46">
        <f>データ!X6</f>
        <v>1152.27</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29"/>
      <c r="BN59" s="29"/>
      <c r="BO59" s="29"/>
      <c r="BP59" s="29"/>
      <c r="BQ59" s="29"/>
      <c r="BR59" s="29"/>
      <c r="BS59" s="29"/>
      <c r="BT59" s="29"/>
      <c r="BU59" s="29"/>
      <c r="BV59" s="29"/>
      <c r="BW59" s="29"/>
      <c r="BX59" s="29"/>
      <c r="BY59" s="29"/>
      <c r="BZ59" s="30"/>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31"/>
      <c r="BM60" s="29"/>
      <c r="BN60" s="29"/>
      <c r="BO60" s="29"/>
      <c r="BP60" s="29"/>
      <c r="BQ60" s="29"/>
      <c r="BR60" s="29"/>
      <c r="BS60" s="29"/>
      <c r="BT60" s="29"/>
      <c r="BU60" s="29"/>
      <c r="BV60" s="29"/>
      <c r="BW60" s="29"/>
      <c r="BX60" s="29"/>
      <c r="BY60" s="29"/>
      <c r="BZ60" s="30"/>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31"/>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MKyEC6yuONg+Pl4fTgk599cfo4VFNNEWPTbU9Xbykjq3VsBYmlhh0Tkn4sAJc8aCfBU7LJSyKsEcEbXSVVIIqg==" saltValue="tniVfBhCh2Gy/tzN2sL+k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44229</v>
      </c>
      <c r="D6" s="19">
        <f t="shared" si="3"/>
        <v>46</v>
      </c>
      <c r="E6" s="19">
        <f t="shared" si="3"/>
        <v>18</v>
      </c>
      <c r="F6" s="19">
        <f t="shared" si="3"/>
        <v>0</v>
      </c>
      <c r="G6" s="19">
        <f t="shared" si="3"/>
        <v>0</v>
      </c>
      <c r="H6" s="19" t="str">
        <f t="shared" si="3"/>
        <v>宮城県　大郷町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60.98</v>
      </c>
      <c r="P6" s="20">
        <f t="shared" si="3"/>
        <v>13.64</v>
      </c>
      <c r="Q6" s="20">
        <f t="shared" si="3"/>
        <v>100</v>
      </c>
      <c r="R6" s="20">
        <f t="shared" si="3"/>
        <v>3150</v>
      </c>
      <c r="S6" s="20">
        <f t="shared" si="3"/>
        <v>7480</v>
      </c>
      <c r="T6" s="20">
        <f t="shared" si="3"/>
        <v>82.01</v>
      </c>
      <c r="U6" s="20">
        <f t="shared" si="3"/>
        <v>91.21</v>
      </c>
      <c r="V6" s="20">
        <f t="shared" si="3"/>
        <v>1014</v>
      </c>
      <c r="W6" s="20">
        <f t="shared" si="3"/>
        <v>0.88</v>
      </c>
      <c r="X6" s="20">
        <f t="shared" si="3"/>
        <v>1152.27</v>
      </c>
      <c r="Y6" s="21" t="str">
        <f>IF(Y7="",NA(),Y7)</f>
        <v>-</v>
      </c>
      <c r="Z6" s="21" t="str">
        <f t="shared" ref="Z6:AH6" si="4">IF(Z7="",NA(),Z7)</f>
        <v>-</v>
      </c>
      <c r="AA6" s="21" t="str">
        <f t="shared" si="4"/>
        <v>-</v>
      </c>
      <c r="AB6" s="21" t="str">
        <f t="shared" si="4"/>
        <v>-</v>
      </c>
      <c r="AC6" s="21">
        <f t="shared" si="4"/>
        <v>104.51</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79.7</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40.22</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401.86</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100</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4.5599999999999996</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44229</v>
      </c>
      <c r="D7" s="23">
        <v>46</v>
      </c>
      <c r="E7" s="23">
        <v>18</v>
      </c>
      <c r="F7" s="23">
        <v>0</v>
      </c>
      <c r="G7" s="23">
        <v>0</v>
      </c>
      <c r="H7" s="23" t="s">
        <v>96</v>
      </c>
      <c r="I7" s="23" t="s">
        <v>97</v>
      </c>
      <c r="J7" s="23" t="s">
        <v>98</v>
      </c>
      <c r="K7" s="23" t="s">
        <v>99</v>
      </c>
      <c r="L7" s="23" t="s">
        <v>100</v>
      </c>
      <c r="M7" s="23" t="s">
        <v>101</v>
      </c>
      <c r="N7" s="24" t="s">
        <v>102</v>
      </c>
      <c r="O7" s="24">
        <v>60.98</v>
      </c>
      <c r="P7" s="24">
        <v>13.64</v>
      </c>
      <c r="Q7" s="24">
        <v>100</v>
      </c>
      <c r="R7" s="24">
        <v>3150</v>
      </c>
      <c r="S7" s="24">
        <v>7480</v>
      </c>
      <c r="T7" s="24">
        <v>82.01</v>
      </c>
      <c r="U7" s="24">
        <v>91.21</v>
      </c>
      <c r="V7" s="24">
        <v>1014</v>
      </c>
      <c r="W7" s="24">
        <v>0.88</v>
      </c>
      <c r="X7" s="24">
        <v>1152.27</v>
      </c>
      <c r="Y7" s="24" t="s">
        <v>102</v>
      </c>
      <c r="Z7" s="24" t="s">
        <v>102</v>
      </c>
      <c r="AA7" s="24" t="s">
        <v>102</v>
      </c>
      <c r="AB7" s="24" t="s">
        <v>102</v>
      </c>
      <c r="AC7" s="24">
        <v>104.51</v>
      </c>
      <c r="AD7" s="24" t="s">
        <v>102</v>
      </c>
      <c r="AE7" s="24" t="s">
        <v>102</v>
      </c>
      <c r="AF7" s="24" t="s">
        <v>102</v>
      </c>
      <c r="AG7" s="24" t="s">
        <v>102</v>
      </c>
      <c r="AH7" s="24">
        <v>99.24</v>
      </c>
      <c r="AI7" s="24">
        <v>100.06</v>
      </c>
      <c r="AJ7" s="24" t="s">
        <v>102</v>
      </c>
      <c r="AK7" s="24" t="s">
        <v>102</v>
      </c>
      <c r="AL7" s="24" t="s">
        <v>102</v>
      </c>
      <c r="AM7" s="24" t="s">
        <v>102</v>
      </c>
      <c r="AN7" s="24">
        <v>0</v>
      </c>
      <c r="AO7" s="24" t="s">
        <v>102</v>
      </c>
      <c r="AP7" s="24" t="s">
        <v>102</v>
      </c>
      <c r="AQ7" s="24" t="s">
        <v>102</v>
      </c>
      <c r="AR7" s="24" t="s">
        <v>102</v>
      </c>
      <c r="AS7" s="24">
        <v>89.91</v>
      </c>
      <c r="AT7" s="24">
        <v>84.61</v>
      </c>
      <c r="AU7" s="24" t="s">
        <v>102</v>
      </c>
      <c r="AV7" s="24" t="s">
        <v>102</v>
      </c>
      <c r="AW7" s="24" t="s">
        <v>102</v>
      </c>
      <c r="AX7" s="24" t="s">
        <v>102</v>
      </c>
      <c r="AY7" s="24">
        <v>79.7</v>
      </c>
      <c r="AZ7" s="24" t="s">
        <v>102</v>
      </c>
      <c r="BA7" s="24" t="s">
        <v>102</v>
      </c>
      <c r="BB7" s="24" t="s">
        <v>102</v>
      </c>
      <c r="BC7" s="24" t="s">
        <v>102</v>
      </c>
      <c r="BD7" s="24">
        <v>103.61</v>
      </c>
      <c r="BE7" s="24">
        <v>106.63</v>
      </c>
      <c r="BF7" s="24" t="s">
        <v>102</v>
      </c>
      <c r="BG7" s="24" t="s">
        <v>102</v>
      </c>
      <c r="BH7" s="24" t="s">
        <v>102</v>
      </c>
      <c r="BI7" s="24" t="s">
        <v>102</v>
      </c>
      <c r="BJ7" s="24">
        <v>0</v>
      </c>
      <c r="BK7" s="24" t="s">
        <v>102</v>
      </c>
      <c r="BL7" s="24" t="s">
        <v>102</v>
      </c>
      <c r="BM7" s="24" t="s">
        <v>102</v>
      </c>
      <c r="BN7" s="24" t="s">
        <v>102</v>
      </c>
      <c r="BO7" s="24">
        <v>368.83</v>
      </c>
      <c r="BP7" s="24">
        <v>386.06</v>
      </c>
      <c r="BQ7" s="24" t="s">
        <v>102</v>
      </c>
      <c r="BR7" s="24" t="s">
        <v>102</v>
      </c>
      <c r="BS7" s="24" t="s">
        <v>102</v>
      </c>
      <c r="BT7" s="24" t="s">
        <v>102</v>
      </c>
      <c r="BU7" s="24">
        <v>40.22</v>
      </c>
      <c r="BV7" s="24" t="s">
        <v>102</v>
      </c>
      <c r="BW7" s="24" t="s">
        <v>102</v>
      </c>
      <c r="BX7" s="24" t="s">
        <v>102</v>
      </c>
      <c r="BY7" s="24" t="s">
        <v>102</v>
      </c>
      <c r="BZ7" s="24">
        <v>53.25</v>
      </c>
      <c r="CA7" s="24">
        <v>51.14</v>
      </c>
      <c r="CB7" s="24" t="s">
        <v>102</v>
      </c>
      <c r="CC7" s="24" t="s">
        <v>102</v>
      </c>
      <c r="CD7" s="24" t="s">
        <v>102</v>
      </c>
      <c r="CE7" s="24" t="s">
        <v>102</v>
      </c>
      <c r="CF7" s="24">
        <v>401.86</v>
      </c>
      <c r="CG7" s="24" t="s">
        <v>102</v>
      </c>
      <c r="CH7" s="24" t="s">
        <v>102</v>
      </c>
      <c r="CI7" s="24" t="s">
        <v>102</v>
      </c>
      <c r="CJ7" s="24" t="s">
        <v>102</v>
      </c>
      <c r="CK7" s="24">
        <v>325.45</v>
      </c>
      <c r="CL7" s="24">
        <v>329.31</v>
      </c>
      <c r="CM7" s="24" t="s">
        <v>102</v>
      </c>
      <c r="CN7" s="24" t="s">
        <v>102</v>
      </c>
      <c r="CO7" s="24" t="s">
        <v>102</v>
      </c>
      <c r="CP7" s="24" t="s">
        <v>102</v>
      </c>
      <c r="CQ7" s="24">
        <v>100</v>
      </c>
      <c r="CR7" s="24" t="s">
        <v>102</v>
      </c>
      <c r="CS7" s="24" t="s">
        <v>102</v>
      </c>
      <c r="CT7" s="24" t="s">
        <v>102</v>
      </c>
      <c r="CU7" s="24" t="s">
        <v>102</v>
      </c>
      <c r="CV7" s="24">
        <v>52.59</v>
      </c>
      <c r="CW7" s="24">
        <v>54.37</v>
      </c>
      <c r="CX7" s="24" t="s">
        <v>102</v>
      </c>
      <c r="CY7" s="24" t="s">
        <v>102</v>
      </c>
      <c r="CZ7" s="24" t="s">
        <v>102</v>
      </c>
      <c r="DA7" s="24" t="s">
        <v>102</v>
      </c>
      <c r="DB7" s="24">
        <v>100</v>
      </c>
      <c r="DC7" s="24" t="s">
        <v>102</v>
      </c>
      <c r="DD7" s="24" t="s">
        <v>102</v>
      </c>
      <c r="DE7" s="24" t="s">
        <v>102</v>
      </c>
      <c r="DF7" s="24" t="s">
        <v>102</v>
      </c>
      <c r="DG7" s="24">
        <v>87.02</v>
      </c>
      <c r="DH7" s="24">
        <v>84.89</v>
      </c>
      <c r="DI7" s="24" t="s">
        <v>102</v>
      </c>
      <c r="DJ7" s="24" t="s">
        <v>102</v>
      </c>
      <c r="DK7" s="24" t="s">
        <v>102</v>
      </c>
      <c r="DL7" s="24" t="s">
        <v>102</v>
      </c>
      <c r="DM7" s="24">
        <v>4.5599999999999996</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110</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2025-12-23T06:29:11Z</dcterms:created>
  <dcterms:modified xsi:type="dcterms:W3CDTF">2026-02-18T08:10:50Z</dcterms:modified>
  <cp:category/>
</cp:coreProperties>
</file>