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20.226.11\共有フォルダ\13_市町村課\01_課共有\50財務\02公営企業会計\01_決算状況調査\①全般\R7実施・公営企業決算統計関係\17_経営比較分析表\04_市町村回答\28_大郷町★☆\03_再修正\"/>
    </mc:Choice>
  </mc:AlternateContent>
  <xr:revisionPtr revIDLastSave="0" documentId="13_ncr:1_{40353CA4-0555-4EE9-9FC4-D982C0F58EA1}" xr6:coauthVersionLast="47" xr6:coauthVersionMax="47" xr10:uidLastSave="{00000000-0000-0000-0000-000000000000}"/>
  <workbookProtection workbookAlgorithmName="SHA-512" workbookHashValue="OgVhY3DUG8pitXOYb3hFjtdU+UN8w/O8S+U6R/AUYMeO57CFioXMnPCFS16mJQxPlfvvrGGyntugZeAzwY2+qA==" workbookSaltValue="f9W49xG9h2Wys6Wd6engTQ==" workbookSpinCount="100000" lockStructure="1"/>
  <bookViews>
    <workbookView xWindow="20370" yWindow="-2100" windowWidth="29040" windowHeight="15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E85" i="4" s="1"/>
  <c r="AG6" i="5"/>
  <c r="AF6" i="5"/>
  <c r="AE6" i="5"/>
  <c r="AD6" i="5"/>
  <c r="AC6" i="5"/>
  <c r="AB6" i="5"/>
  <c r="AA6" i="5"/>
  <c r="Z6" i="5"/>
  <c r="Y6" i="5"/>
  <c r="X6" i="5"/>
  <c r="W6" i="5"/>
  <c r="V6" i="5"/>
  <c r="U6" i="5"/>
  <c r="AL10" i="4" s="1"/>
  <c r="T6" i="5"/>
  <c r="S6" i="5"/>
  <c r="R6" i="5"/>
  <c r="Q6" i="5"/>
  <c r="W10" i="4" s="1"/>
  <c r="P6" i="5"/>
  <c r="P10" i="4" s="1"/>
  <c r="O6" i="5"/>
  <c r="N6" i="5"/>
  <c r="M6" i="5"/>
  <c r="L6" i="5"/>
  <c r="W8" i="4" s="1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M85" i="4"/>
  <c r="L85" i="4"/>
  <c r="I85" i="4"/>
  <c r="F85" i="4"/>
  <c r="BB10" i="4"/>
  <c r="AT10" i="4"/>
  <c r="I10" i="4"/>
  <c r="B10" i="4"/>
  <c r="BB8" i="4"/>
  <c r="AT8" i="4"/>
  <c r="AL8" i="4"/>
  <c r="AD8" i="4"/>
</calcChain>
</file>

<file path=xl/sharedStrings.xml><?xml version="1.0" encoding="utf-8"?>
<sst xmlns="http://schemas.openxmlformats.org/spreadsheetml/2006/main" count="228" uniqueCount="113">
  <si>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</si>
  <si>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</si>
  <si>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</si>
  <si>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</si>
  <si>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</si>
  <si>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</si>
  <si>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</si>
  <si>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</si>
  <si>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</si>
  <si>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</si>
  <si>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</si>
  <si>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</si>
  <si>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</si>
  <si>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</si>
  <si>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</si>
  <si>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</si>
  <si>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</si>
  <si>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</si>
  <si>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</si>
  <si>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</si>
  <si>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</si>
  <si>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</si>
  <si>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</si>
  <si>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</si>
  <si>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</si>
  <si>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</si>
  <si>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</si>
  <si>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</si>
  <si>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</si>
  <si>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</si>
  <si>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</si>
  <si>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</si>
  <si>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</si>
  <si>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</si>
  <si>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</si>
  <si>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</si>
  <si>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</si>
  <si>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</si>
  <si>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</si>
  <si>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</si>
  <si>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</si>
  <si>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</si>
  <si>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</si>
  <si>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</si>
  <si>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</si>
  <si>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</si>
  <si>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</si>
  <si>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</si>
  <si>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</si>
  <si>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</si>
  <si>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</si>
  <si>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</si>
  <si>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</si>
  <si>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</si>
  <si>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</si>
  <si>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</si>
  <si>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</si>
  <si>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</si>
  <si>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</si>
  <si>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</si>
  <si>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</si>
  <si>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</si>
  <si>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</si>
  <si>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</si>
  <si>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</si>
  <si>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</si>
  <si>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</si>
  <si>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</si>
  <si>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</si>
  <si>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</si>
  <si>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</si>
  <si>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</si>
  <si>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</si>
  <si>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</si>
  <si>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</si>
  <si>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</si>
  <si>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</si>
  <si>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</si>
  <si>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</si>
  <si>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</si>
  <si>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</si>
  <si>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</si>
  <si>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</si>
  <si>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</si>
  <si>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</si>
  <si>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</si>
  <si>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</si>
  <si>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</si>
  <si>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</si>
  <si>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</si>
  <si>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</si>
  <si>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</si>
  <si>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</si>
  <si>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宮城県　大郷町</t>
  </si>
  <si>
    <t>法適用</t>
  </si>
  <si>
    <t>水道事業</t>
  </si>
  <si>
    <t>末端給水事業</t>
  </si>
  <si>
    <t>A8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</si>
  <si>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</si>
  <si>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</si>
  <si>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</si>
  <si>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</si>
  <si>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</si>
  <si>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</si>
  <si>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</si>
  <si>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</si>
  <si>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</si>
  <si>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</si>
  <si>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</si>
  <si>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</si>
  <si>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令和4年度に策定した水道ビジョン並びに平成29年度に策定し、令和6年度に見直しした経営戦略に基づき、管路更新を引き続き実施していく。また、石綿セメント管については、企業債、その他管路については該当する補助事業を活用しながら、管路更新を引き続き実施していく。なお、近年は突発的な漏水等が増加しており、管路の漏水調査を継続的に実施するとともに、早期対応による修繕費の抑制を図っていく。また、水需要を踏まえた配水施設の統廃合の検討を進める。</t>
    <rPh sb="31" eb="33">
      <t>レイワ</t>
    </rPh>
    <rPh sb="34" eb="36">
      <t>ネンド</t>
    </rPh>
    <rPh sb="37" eb="39">
      <t>ミナオ</t>
    </rPh>
    <phoneticPr fontId="4"/>
  </si>
  <si>
    <t>　管路更新率の向上を図るため、引き続き老朽管の更新を行う。しかし、資材や人件費などの原価高騰の影響もあり、工事費が増加傾向にある。
　本町においては、法定耐用年数を超えた管路も多く保有していることから、水道ビジョンや経営戦略に基づき、計画的かつ効率的に更新を行っていく。
　また、管路老朽化による計画以外の緊急更新の増加も喫緊の課題である。
　今後も財源を確保しながら、更新率が類似団体と同程度になるよう、引き続き管路更新を実施していく。</t>
    <phoneticPr fontId="4"/>
  </si>
  <si>
    <t>　経常収支比率は100%を超えているため、経営状況としては安定していると思われる。
　累積欠損金は0%で発生していない。
　流動比率は476.35%と100%を超えており、当面の支払能力や資金繰りに懸念はなく、支払能力は確保されている。
　企業債残高対給水収益比率は、類似団体平均値より小さい数値となっているものの、企業債残高は徐々に増加している。
　料金回収率は96.60％で前年度を3.47ポイント上回った。理由としては、適切な収納対応等によるものである。
　給水原価については、集落の点在により、配水池に対する給水戸数の割合が低いことや配水施設が6箇所あること等から、類似団体よりも高くなっている。今後、配水施設の統廃合等適切な投資の検討が必要になる。
　施設利用率は、類似団体と同水準となっている。
　有収率は前年度を0.47ポイント下回った。理由としては大規模な漏水箇所が複数発生したためである。しかし、衛星を活用した漏水調査を活用し、漏水の早期発見・修繕につながり、減少幅を小さく抑えることができた。今後もより一層地震に強い水道管への整備を進め、有収率向上に努めていく必要がある。</t>
    <rPh sb="13" eb="14">
      <t>コ</t>
    </rPh>
    <rPh sb="21" eb="25">
      <t>ケイエイジョウキョウ</t>
    </rPh>
    <rPh sb="29" eb="31">
      <t>アンテイ</t>
    </rPh>
    <rPh sb="36" eb="37">
      <t>オモ</t>
    </rPh>
    <rPh sb="201" eb="202">
      <t>ウエ</t>
    </rPh>
    <rPh sb="213" eb="215">
      <t>テキセツ</t>
    </rPh>
    <rPh sb="371" eb="372">
      <t>シタ</t>
    </rPh>
    <rPh sb="391" eb="393">
      <t>フクスウ</t>
    </rPh>
    <rPh sb="393" eb="395">
      <t>ハッセイ</t>
    </rPh>
    <rPh sb="407" eb="409">
      <t>エイセイ</t>
    </rPh>
    <rPh sb="410" eb="412">
      <t>カツヨウ</t>
    </rPh>
    <rPh sb="414" eb="418">
      <t>ロウスイ</t>
    </rPh>
    <rPh sb="419" eb="421">
      <t>カツヨウ</t>
    </rPh>
    <rPh sb="423" eb="425">
      <t>ロウスイ</t>
    </rPh>
    <rPh sb="426" eb="430">
      <t>ソウキハッケン</t>
    </rPh>
    <rPh sb="431" eb="433">
      <t>シュウゼン</t>
    </rPh>
    <rPh sb="439" eb="442">
      <t>ゲンショウハバ</t>
    </rPh>
    <rPh sb="443" eb="444">
      <t>チイ</t>
    </rPh>
    <rPh sb="446" eb="447">
      <t>オサ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</si>
</sst>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2" borderId="4" xfId="0" applyFont="1" applyFill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0.25</c:v>
                </c:pt>
                <c:pt idx="1">
                  <c:v>0.34</c:v>
                </c:pt>
                <c:pt idx="2" formatCode="#,##0.00;&quot;△&quot;#,##0.00">
                  <c:v>0</c:v>
                </c:pt>
                <c:pt idx="3">
                  <c:v>1.6</c:v>
                </c:pt>
                <c:pt idx="4">
                  <c:v>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7B-4F82-AE20-382DFEF72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0.4</c:v>
                </c:pt>
                <c:pt idx="1">
                  <c:v>0.36</c:v>
                </c:pt>
                <c:pt idx="2">
                  <c:v>0.56999999999999995</c:v>
                </c:pt>
                <c:pt idx="3">
                  <c:v>0.56000000000000005</c:v>
                </c:pt>
                <c:pt idx="4">
                  <c:v>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7B-4F82-AE20-382DFEF72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101.03</c:v>
                </c:pt>
                <c:pt idx="1">
                  <c:v>108.31</c:v>
                </c:pt>
                <c:pt idx="2">
                  <c:v>101.7</c:v>
                </c:pt>
                <c:pt idx="3">
                  <c:v>97.81</c:v>
                </c:pt>
                <c:pt idx="4">
                  <c:v>106.49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4-46F5-B4B0-C7B65C9D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105.34</c:v>
                </c:pt>
                <c:pt idx="1">
                  <c:v>105.77</c:v>
                </c:pt>
                <c:pt idx="2">
                  <c:v>104.82</c:v>
                </c:pt>
                <c:pt idx="3">
                  <c:v>106.46</c:v>
                </c:pt>
                <c:pt idx="4">
                  <c:v>103.41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14-46F5-B4B0-C7B65C9D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53.83</c:v>
                </c:pt>
                <c:pt idx="1">
                  <c:v>54.4</c:v>
                </c:pt>
                <c:pt idx="2">
                  <c:v>53.36</c:v>
                </c:pt>
                <c:pt idx="3">
                  <c:v>52.33</c:v>
                </c:pt>
                <c:pt idx="4">
                  <c:v>53.46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CD-4B94-A25B-DA2B4B1C5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47.5</c:v>
                </c:pt>
                <c:pt idx="1">
                  <c:v>48.41</c:v>
                </c:pt>
                <c:pt idx="2">
                  <c:v>50.02</c:v>
                </c:pt>
                <c:pt idx="3">
                  <c:v>51.38</c:v>
                </c:pt>
                <c:pt idx="4">
                  <c:v>52.3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CD-4B94-A25B-DA2B4B1C5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10.75</c:v>
                </c:pt>
                <c:pt idx="1">
                  <c:v>10.66</c:v>
                </c:pt>
                <c:pt idx="2">
                  <c:v>10.66</c:v>
                </c:pt>
                <c:pt idx="3">
                  <c:v>10.6</c:v>
                </c:pt>
                <c:pt idx="4">
                  <c:v>10.53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8D-4414-A395-5461FED41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17.399999999999999</c:v>
                </c:pt>
                <c:pt idx="1">
                  <c:v>18.64</c:v>
                </c:pt>
                <c:pt idx="2">
                  <c:v>19.510000000000002</c:v>
                </c:pt>
                <c:pt idx="3">
                  <c:v>21.6</c:v>
                </c:pt>
                <c:pt idx="4">
                  <c:v>23.36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8D-4414-A395-5461FED41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D0-4FA0-83DB-F53E2A492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24.04</c:v>
                </c:pt>
                <c:pt idx="1">
                  <c:v>28.03</c:v>
                </c:pt>
                <c:pt idx="2">
                  <c:v>26.73</c:v>
                </c:pt>
                <c:pt idx="3">
                  <c:v>27.85</c:v>
                </c:pt>
                <c:pt idx="4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D0-4FA0-83DB-F53E2A492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530.57000000000005</c:v>
                </c:pt>
                <c:pt idx="1">
                  <c:v>435.17</c:v>
                </c:pt>
                <c:pt idx="2">
                  <c:v>447.2</c:v>
                </c:pt>
                <c:pt idx="3">
                  <c:v>374.37</c:v>
                </c:pt>
                <c:pt idx="4">
                  <c:v>476.35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8E-4406-B793-5A4D445E0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305.08</c:v>
                </c:pt>
                <c:pt idx="1">
                  <c:v>305.33999999999997</c:v>
                </c:pt>
                <c:pt idx="2">
                  <c:v>310.01</c:v>
                </c:pt>
                <c:pt idx="3">
                  <c:v>311.12</c:v>
                </c:pt>
                <c:pt idx="4">
                  <c:v>293.51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8E-4406-B793-5A4D445E0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333.26</c:v>
                </c:pt>
                <c:pt idx="1">
                  <c:v>283.94</c:v>
                </c:pt>
                <c:pt idx="2">
                  <c:v>321.13</c:v>
                </c:pt>
                <c:pt idx="3">
                  <c:v>361.52</c:v>
                </c:pt>
                <c:pt idx="4">
                  <c:v>366.63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02-490F-B687-160AEE755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585.59</c:v>
                </c:pt>
                <c:pt idx="1">
                  <c:v>561.34</c:v>
                </c:pt>
                <c:pt idx="2">
                  <c:v>538.33000000000004</c:v>
                </c:pt>
                <c:pt idx="3">
                  <c:v>515.14</c:v>
                </c:pt>
                <c:pt idx="4">
                  <c:v>498.34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02-490F-B687-160AEE755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84.19</c:v>
                </c:pt>
                <c:pt idx="1">
                  <c:v>104.57</c:v>
                </c:pt>
                <c:pt idx="2">
                  <c:v>95.98</c:v>
                </c:pt>
                <c:pt idx="3">
                  <c:v>93.13</c:v>
                </c:pt>
                <c:pt idx="4">
                  <c:v>96.6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3E-4810-AE50-7C14A9321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82.78</c:v>
                </c:pt>
                <c:pt idx="1">
                  <c:v>84.82</c:v>
                </c:pt>
                <c:pt idx="2">
                  <c:v>82.29</c:v>
                </c:pt>
                <c:pt idx="3">
                  <c:v>84.16</c:v>
                </c:pt>
                <c:pt idx="4">
                  <c:v>81.45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3E-4810-AE50-7C14A9321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312.60000000000002</c:v>
                </c:pt>
                <c:pt idx="1">
                  <c:v>282.35000000000002</c:v>
                </c:pt>
                <c:pt idx="2">
                  <c:v>309.61</c:v>
                </c:pt>
                <c:pt idx="3">
                  <c:v>320.61</c:v>
                </c:pt>
                <c:pt idx="4">
                  <c:v>310.81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30-4500-8440-4677F0897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225.09</c:v>
                </c:pt>
                <c:pt idx="1">
                  <c:v>224.82</c:v>
                </c:pt>
                <c:pt idx="2">
                  <c:v>230.85</c:v>
                </c:pt>
                <c:pt idx="3">
                  <c:v>230.21</c:v>
                </c:pt>
                <c:pt idx="4">
                  <c:v>240.31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30-4500-8440-4677F0897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49.61</c:v>
                </c:pt>
                <c:pt idx="1">
                  <c:v>46.56</c:v>
                </c:pt>
                <c:pt idx="2">
                  <c:v>49.71</c:v>
                </c:pt>
                <c:pt idx="3">
                  <c:v>46.68</c:v>
                </c:pt>
                <c:pt idx="4">
                  <c:v>46.66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A-4444-9122-13AB660E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49.38</c:v>
                </c:pt>
                <c:pt idx="1">
                  <c:v>50.09</c:v>
                </c:pt>
                <c:pt idx="2">
                  <c:v>50.1</c:v>
                </c:pt>
                <c:pt idx="3">
                  <c:v>49.76</c:v>
                </c:pt>
                <c:pt idx="4">
                  <c:v>49.74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AA-4444-9122-13AB660E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80.19</c:v>
                </c:pt>
                <c:pt idx="1">
                  <c:v>85.66</c:v>
                </c:pt>
                <c:pt idx="2">
                  <c:v>79.069999999999993</c:v>
                </c:pt>
                <c:pt idx="3">
                  <c:v>84.09</c:v>
                </c:pt>
                <c:pt idx="4">
                  <c:v>83.62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35-4DED-9B03-E4D115FF2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78.010000000000005</c:v>
                </c:pt>
                <c:pt idx="1">
                  <c:v>77.599999999999994</c:v>
                </c:pt>
                <c:pt idx="2">
                  <c:v>77.3</c:v>
                </c:pt>
                <c:pt idx="3">
                  <c:v>76.64</c:v>
                </c:pt>
                <c:pt idx="4">
                  <c:v>75.37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35-4DED-9B03-E4D115FF2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【107.26】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【239.69】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【264.86】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【181.66】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【52.41】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C1" zoomScaleNormal="100" workbookViewId="0">
      <selection activeCell="BL16" sqref="BL16:CB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</row>
    <row r="3" spans="1:78" ht="9.75" customHeight="1" x14ac:dyDescent="0.15">
      <c r="A3" s="2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</row>
    <row r="4" spans="1:78" ht="9.75" customHeight="1" x14ac:dyDescent="0.15">
      <c r="A4" s="2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6" t="str">
        <f>データ!H6</f>
        <v>宮城県　大郷町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7"/>
      <c r="AE6" s="77"/>
      <c r="AF6" s="77"/>
      <c r="AG6" s="77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4" t="s">
        <v>1</v>
      </c>
      <c r="C7" s="45"/>
      <c r="D7" s="45"/>
      <c r="E7" s="45"/>
      <c r="F7" s="45"/>
      <c r="G7" s="45"/>
      <c r="H7" s="45"/>
      <c r="I7" s="44" t="s">
        <v>2</v>
      </c>
      <c r="J7" s="45"/>
      <c r="K7" s="45"/>
      <c r="L7" s="45"/>
      <c r="M7" s="45"/>
      <c r="N7" s="45"/>
      <c r="O7" s="6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2"/>
      <c r="AL7" s="46" t="s">
        <v>6</v>
      </c>
      <c r="AM7" s="46"/>
      <c r="AN7" s="46"/>
      <c r="AO7" s="46"/>
      <c r="AP7" s="46"/>
      <c r="AQ7" s="46"/>
      <c r="AR7" s="46"/>
      <c r="AS7" s="46"/>
      <c r="AT7" s="44" t="s">
        <v>7</v>
      </c>
      <c r="AU7" s="45"/>
      <c r="AV7" s="45"/>
      <c r="AW7" s="45"/>
      <c r="AX7" s="45"/>
      <c r="AY7" s="45"/>
      <c r="AZ7" s="45"/>
      <c r="BA7" s="45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78" t="s">
        <v>9</v>
      </c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80"/>
    </row>
    <row r="8" spans="1:78" ht="18.75" customHeight="1" x14ac:dyDescent="0.15">
      <c r="A8" s="2"/>
      <c r="B8" s="71" t="str">
        <f>データ!$I$6</f>
        <v>法適用</v>
      </c>
      <c r="C8" s="72"/>
      <c r="D8" s="72"/>
      <c r="E8" s="72"/>
      <c r="F8" s="72"/>
      <c r="G8" s="72"/>
      <c r="H8" s="72"/>
      <c r="I8" s="71" t="str">
        <f>データ!$J$6</f>
        <v>水道事業</v>
      </c>
      <c r="J8" s="72"/>
      <c r="K8" s="72"/>
      <c r="L8" s="72"/>
      <c r="M8" s="72"/>
      <c r="N8" s="72"/>
      <c r="O8" s="73"/>
      <c r="P8" s="74" t="str">
        <f>データ!$K$6</f>
        <v>末端給水事業</v>
      </c>
      <c r="Q8" s="74"/>
      <c r="R8" s="74"/>
      <c r="S8" s="74"/>
      <c r="T8" s="74"/>
      <c r="U8" s="74"/>
      <c r="V8" s="74"/>
      <c r="W8" s="74" t="str">
        <f>データ!$L$6</f>
        <v>A8</v>
      </c>
      <c r="X8" s="74"/>
      <c r="Y8" s="74"/>
      <c r="Z8" s="74"/>
      <c r="AA8" s="74"/>
      <c r="AB8" s="74"/>
      <c r="AC8" s="74"/>
      <c r="AD8" s="74" t="str">
        <f>データ!$M$6</f>
        <v>非設置</v>
      </c>
      <c r="AE8" s="74"/>
      <c r="AF8" s="74"/>
      <c r="AG8" s="74"/>
      <c r="AH8" s="74"/>
      <c r="AI8" s="74"/>
      <c r="AJ8" s="74"/>
      <c r="AK8" s="2"/>
      <c r="AL8" s="65">
        <f>データ!$R$6</f>
        <v>7480</v>
      </c>
      <c r="AM8" s="65"/>
      <c r="AN8" s="65"/>
      <c r="AO8" s="65"/>
      <c r="AP8" s="65"/>
      <c r="AQ8" s="65"/>
      <c r="AR8" s="65"/>
      <c r="AS8" s="65"/>
      <c r="AT8" s="36">
        <f>データ!$S$6</f>
        <v>82.01</v>
      </c>
      <c r="AU8" s="37"/>
      <c r="AV8" s="37"/>
      <c r="AW8" s="37"/>
      <c r="AX8" s="37"/>
      <c r="AY8" s="37"/>
      <c r="AZ8" s="37"/>
      <c r="BA8" s="37"/>
      <c r="BB8" s="54">
        <f>データ!$T$6</f>
        <v>91.21</v>
      </c>
      <c r="BC8" s="54"/>
      <c r="BD8" s="54"/>
      <c r="BE8" s="54"/>
      <c r="BF8" s="54"/>
      <c r="BG8" s="54"/>
      <c r="BH8" s="54"/>
      <c r="BI8" s="54"/>
      <c r="BJ8" s="3"/>
      <c r="BK8" s="3"/>
      <c r="BL8" s="67" t="s">
        <v>10</v>
      </c>
      <c r="BM8" s="68"/>
      <c r="BN8" s="69" t="s">
        <v>11</v>
      </c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70"/>
    </row>
    <row r="9" spans="1:78" ht="18.75" customHeight="1" x14ac:dyDescent="0.15">
      <c r="A9" s="2"/>
      <c r="B9" s="44" t="s">
        <v>12</v>
      </c>
      <c r="C9" s="45"/>
      <c r="D9" s="45"/>
      <c r="E9" s="45"/>
      <c r="F9" s="45"/>
      <c r="G9" s="45"/>
      <c r="H9" s="45"/>
      <c r="I9" s="44" t="s">
        <v>13</v>
      </c>
      <c r="J9" s="45"/>
      <c r="K9" s="45"/>
      <c r="L9" s="45"/>
      <c r="M9" s="45"/>
      <c r="N9" s="45"/>
      <c r="O9" s="6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2"/>
      <c r="AE9" s="2"/>
      <c r="AF9" s="2"/>
      <c r="AG9" s="2"/>
      <c r="AH9" s="2"/>
      <c r="AI9" s="2"/>
      <c r="AJ9" s="2"/>
      <c r="AK9" s="2"/>
      <c r="AL9" s="46" t="s">
        <v>16</v>
      </c>
      <c r="AM9" s="46"/>
      <c r="AN9" s="46"/>
      <c r="AO9" s="46"/>
      <c r="AP9" s="46"/>
      <c r="AQ9" s="46"/>
      <c r="AR9" s="46"/>
      <c r="AS9" s="46"/>
      <c r="AT9" s="44" t="s">
        <v>17</v>
      </c>
      <c r="AU9" s="45"/>
      <c r="AV9" s="45"/>
      <c r="AW9" s="45"/>
      <c r="AX9" s="45"/>
      <c r="AY9" s="45"/>
      <c r="AZ9" s="45"/>
      <c r="BA9" s="45"/>
      <c r="BB9" s="46" t="s">
        <v>18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19</v>
      </c>
      <c r="BM9" s="48"/>
      <c r="BN9" s="49" t="s">
        <v>20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36" t="str">
        <f>データ!$N$6</f>
        <v>-</v>
      </c>
      <c r="C10" s="37"/>
      <c r="D10" s="37"/>
      <c r="E10" s="37"/>
      <c r="F10" s="37"/>
      <c r="G10" s="37"/>
      <c r="H10" s="37"/>
      <c r="I10" s="36">
        <f>データ!$O$6</f>
        <v>63.7</v>
      </c>
      <c r="J10" s="37"/>
      <c r="K10" s="37"/>
      <c r="L10" s="37"/>
      <c r="M10" s="37"/>
      <c r="N10" s="37"/>
      <c r="O10" s="64"/>
      <c r="P10" s="54">
        <f>データ!$P$6</f>
        <v>94.94</v>
      </c>
      <c r="Q10" s="54"/>
      <c r="R10" s="54"/>
      <c r="S10" s="54"/>
      <c r="T10" s="54"/>
      <c r="U10" s="54"/>
      <c r="V10" s="54"/>
      <c r="W10" s="65">
        <f>データ!$Q$6</f>
        <v>5280</v>
      </c>
      <c r="X10" s="65"/>
      <c r="Y10" s="65"/>
      <c r="Z10" s="65"/>
      <c r="AA10" s="65"/>
      <c r="AB10" s="65"/>
      <c r="AC10" s="65"/>
      <c r="AD10" s="2"/>
      <c r="AE10" s="2"/>
      <c r="AF10" s="2"/>
      <c r="AG10" s="2"/>
      <c r="AH10" s="2"/>
      <c r="AI10" s="2"/>
      <c r="AJ10" s="2"/>
      <c r="AK10" s="2"/>
      <c r="AL10" s="65">
        <f>データ!$U$6</f>
        <v>7086</v>
      </c>
      <c r="AM10" s="65"/>
      <c r="AN10" s="65"/>
      <c r="AO10" s="65"/>
      <c r="AP10" s="65"/>
      <c r="AQ10" s="65"/>
      <c r="AR10" s="65"/>
      <c r="AS10" s="65"/>
      <c r="AT10" s="36">
        <f>データ!$V$6</f>
        <v>42.24</v>
      </c>
      <c r="AU10" s="37"/>
      <c r="AV10" s="37"/>
      <c r="AW10" s="37"/>
      <c r="AX10" s="37"/>
      <c r="AY10" s="37"/>
      <c r="AZ10" s="37"/>
      <c r="BA10" s="37"/>
      <c r="BB10" s="54">
        <f>データ!$W$6</f>
        <v>167.76</v>
      </c>
      <c r="BC10" s="54"/>
      <c r="BD10" s="54"/>
      <c r="BE10" s="54"/>
      <c r="BF10" s="54"/>
      <c r="BG10" s="54"/>
      <c r="BH10" s="54"/>
      <c r="BI10" s="54"/>
      <c r="BJ10" s="2"/>
      <c r="BK10" s="2"/>
      <c r="BL10" s="55" t="s">
        <v>21</v>
      </c>
      <c r="BM10" s="56"/>
      <c r="BN10" s="57" t="s">
        <v>22</v>
      </c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8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9" t="s">
        <v>23</v>
      </c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</row>
    <row r="14" spans="1:78" ht="13.5" customHeight="1" x14ac:dyDescent="0.15">
      <c r="A14" s="2"/>
      <c r="B14" s="61" t="s">
        <v>24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3"/>
      <c r="BK14" s="2"/>
      <c r="BL14" s="30" t="s">
        <v>25</v>
      </c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2"/>
    </row>
    <row r="15" spans="1:78" ht="13.5" customHeight="1" x14ac:dyDescent="0.15">
      <c r="A15" s="2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3"/>
      <c r="BK15" s="2"/>
      <c r="BL15" s="33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5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8" t="s">
        <v>112</v>
      </c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4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8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4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8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4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8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4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8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4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8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4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8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4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8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4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8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4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8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4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8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4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8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4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8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4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8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4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8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4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8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4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8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4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8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4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8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4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8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4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8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4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8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4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8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4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8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4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8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4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8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4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8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4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8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4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8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4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0" t="s">
        <v>26</v>
      </c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2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3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5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8" t="s">
        <v>111</v>
      </c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4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8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4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8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4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8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4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8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4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8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4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8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4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8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4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8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4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8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4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8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4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8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4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8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40"/>
    </row>
    <row r="60" spans="1:78" ht="13.5" customHeight="1" x14ac:dyDescent="0.15">
      <c r="A60" s="2"/>
      <c r="B60" s="41" t="s">
        <v>27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3"/>
      <c r="BK60" s="2"/>
      <c r="BL60" s="38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40"/>
    </row>
    <row r="61" spans="1:78" ht="13.5" customHeight="1" x14ac:dyDescent="0.15">
      <c r="A61" s="2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3"/>
      <c r="BK61" s="2"/>
      <c r="BL61" s="38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4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8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4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4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0" t="s">
        <v>28</v>
      </c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3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5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8" t="s">
        <v>110</v>
      </c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4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8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4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8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4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8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8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4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8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4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8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8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4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8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4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8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4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8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4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8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4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8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4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8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4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8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4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8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4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1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3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【107.26】</v>
      </c>
      <c r="F85" s="13" t="str">
        <f>データ!AS6</f>
        <v>【1.61】</v>
      </c>
      <c r="G85" s="13" t="str">
        <f>データ!BD6</f>
        <v>【239.69】</v>
      </c>
      <c r="H85" s="13" t="str">
        <f>データ!BO6</f>
        <v>【264.86】</v>
      </c>
      <c r="I85" s="13" t="str">
        <f>データ!BZ6</f>
        <v>【97.59】</v>
      </c>
      <c r="J85" s="13" t="str">
        <f>データ!CK6</f>
        <v>【181.66】</v>
      </c>
      <c r="K85" s="13" t="str">
        <f>データ!CV6</f>
        <v>【60.21】</v>
      </c>
      <c r="L85" s="13" t="str">
        <f>データ!DG6</f>
        <v>【89.21】</v>
      </c>
      <c r="M85" s="13" t="str">
        <f>データ!DR6</f>
        <v>【52.41】</v>
      </c>
      <c r="N85" s="13" t="str">
        <f>データ!EC6</f>
        <v>【26.78】</v>
      </c>
      <c r="O85" s="13" t="str">
        <f>データ!EN6</f>
        <v>【0.59】</v>
      </c>
    </row>
  </sheetData>
  <sheetProtection algorithmName="SHA-512" hashValue="0wLU3rm2B/cIhRQQWcbmnHxXU87G3fMtGCYzdj2hQ3Oh4yalL9bOpaNvYztDbMv1lp/Czo0duuyNL9uQ8wOT3A==" saltValue="AImMH9a+zD0Muimt/diMkg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L64:BZ65"/>
    <mergeCell ref="AT10:BA10"/>
    <mergeCell ref="BL16:BZ44"/>
    <mergeCell ref="BL45:BZ46"/>
    <mergeCell ref="BL47:BZ63"/>
    <mergeCell ref="B60:BJ61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15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15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15">
      <c r="A6" s="15" t="s">
        <v>92</v>
      </c>
      <c r="B6" s="20">
        <f>B7</f>
        <v>2024</v>
      </c>
      <c r="C6" s="20">
        <f t="shared" ref="C6:W6" si="3">C7</f>
        <v>44229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宮城県　大郷町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A8</v>
      </c>
      <c r="M6" s="20" t="str">
        <f t="shared" si="3"/>
        <v>非設置</v>
      </c>
      <c r="N6" s="21" t="str">
        <f t="shared" si="3"/>
        <v>-</v>
      </c>
      <c r="O6" s="21">
        <f t="shared" si="3"/>
        <v>63.7</v>
      </c>
      <c r="P6" s="21">
        <f t="shared" si="3"/>
        <v>94.94</v>
      </c>
      <c r="Q6" s="21">
        <f t="shared" si="3"/>
        <v>5280</v>
      </c>
      <c r="R6" s="21">
        <f t="shared" si="3"/>
        <v>7480</v>
      </c>
      <c r="S6" s="21">
        <f t="shared" si="3"/>
        <v>82.01</v>
      </c>
      <c r="T6" s="21">
        <f t="shared" si="3"/>
        <v>91.21</v>
      </c>
      <c r="U6" s="21">
        <f t="shared" si="3"/>
        <v>7086</v>
      </c>
      <c r="V6" s="21">
        <f t="shared" si="3"/>
        <v>42.24</v>
      </c>
      <c r="W6" s="21">
        <f t="shared" si="3"/>
        <v>167.76</v>
      </c>
      <c r="X6" s="22">
        <f>IF(X7="",NA(),X7)</f>
        <v>101.03</v>
      </c>
      <c r="Y6" s="22">
        <f t="shared" ref="Y6:AG6" si="4">IF(Y7="",NA(),Y7)</f>
        <v>108.31</v>
      </c>
      <c r="Z6" s="22">
        <f t="shared" si="4"/>
        <v>101.7</v>
      </c>
      <c r="AA6" s="22">
        <f t="shared" si="4"/>
        <v>97.81</v>
      </c>
      <c r="AB6" s="22">
        <f t="shared" si="4"/>
        <v>106.49</v>
      </c>
      <c r="AC6" s="22">
        <f t="shared" si="4"/>
        <v>105.34</v>
      </c>
      <c r="AD6" s="22">
        <f t="shared" si="4"/>
        <v>105.77</v>
      </c>
      <c r="AE6" s="22">
        <f t="shared" si="4"/>
        <v>104.82</v>
      </c>
      <c r="AF6" s="22">
        <f t="shared" si="4"/>
        <v>106.46</v>
      </c>
      <c r="AG6" s="22">
        <f t="shared" si="4"/>
        <v>103.41</v>
      </c>
      <c r="AH6" s="21" t="str">
        <f>IF(AH7="","",IF(AH7="-","【-】","【"&amp;SUBSTITUTE(TEXT(AH7,"#,##0.00"),"-","△")&amp;"】"))</f>
        <v>【107.26】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1">
        <f t="shared" si="5"/>
        <v>0</v>
      </c>
      <c r="AM6" s="21">
        <f t="shared" si="5"/>
        <v>0</v>
      </c>
      <c r="AN6" s="22">
        <f t="shared" si="5"/>
        <v>24.04</v>
      </c>
      <c r="AO6" s="22">
        <f t="shared" si="5"/>
        <v>28.03</v>
      </c>
      <c r="AP6" s="22">
        <f t="shared" si="5"/>
        <v>26.73</v>
      </c>
      <c r="AQ6" s="22">
        <f t="shared" si="5"/>
        <v>27.85</v>
      </c>
      <c r="AR6" s="22">
        <f t="shared" si="5"/>
        <v>28</v>
      </c>
      <c r="AS6" s="21" t="str">
        <f>IF(AS7="","",IF(AS7="-","【-】","【"&amp;SUBSTITUTE(TEXT(AS7,"#,##0.00"),"-","△")&amp;"】"))</f>
        <v>【1.61】</v>
      </c>
      <c r="AT6" s="22">
        <f>IF(AT7="",NA(),AT7)</f>
        <v>530.57000000000005</v>
      </c>
      <c r="AU6" s="22">
        <f t="shared" ref="AU6:BC6" si="6">IF(AU7="",NA(),AU7)</f>
        <v>435.17</v>
      </c>
      <c r="AV6" s="22">
        <f t="shared" si="6"/>
        <v>447.2</v>
      </c>
      <c r="AW6" s="22">
        <f t="shared" si="6"/>
        <v>374.37</v>
      </c>
      <c r="AX6" s="22">
        <f t="shared" si="6"/>
        <v>476.35</v>
      </c>
      <c r="AY6" s="22">
        <f t="shared" si="6"/>
        <v>305.08</v>
      </c>
      <c r="AZ6" s="22">
        <f t="shared" si="6"/>
        <v>305.33999999999997</v>
      </c>
      <c r="BA6" s="22">
        <f t="shared" si="6"/>
        <v>310.01</v>
      </c>
      <c r="BB6" s="22">
        <f t="shared" si="6"/>
        <v>311.12</v>
      </c>
      <c r="BC6" s="22">
        <f t="shared" si="6"/>
        <v>293.51</v>
      </c>
      <c r="BD6" s="21" t="str">
        <f>IF(BD7="","",IF(BD7="-","【-】","【"&amp;SUBSTITUTE(TEXT(BD7,"#,##0.00"),"-","△")&amp;"】"))</f>
        <v>【239.69】</v>
      </c>
      <c r="BE6" s="22">
        <f>IF(BE7="",NA(),BE7)</f>
        <v>333.26</v>
      </c>
      <c r="BF6" s="22">
        <f t="shared" ref="BF6:BN6" si="7">IF(BF7="",NA(),BF7)</f>
        <v>283.94</v>
      </c>
      <c r="BG6" s="22">
        <f t="shared" si="7"/>
        <v>321.13</v>
      </c>
      <c r="BH6" s="22">
        <f t="shared" si="7"/>
        <v>361.52</v>
      </c>
      <c r="BI6" s="22">
        <f t="shared" si="7"/>
        <v>366.63</v>
      </c>
      <c r="BJ6" s="22">
        <f t="shared" si="7"/>
        <v>585.59</v>
      </c>
      <c r="BK6" s="22">
        <f t="shared" si="7"/>
        <v>561.34</v>
      </c>
      <c r="BL6" s="22">
        <f t="shared" si="7"/>
        <v>538.33000000000004</v>
      </c>
      <c r="BM6" s="22">
        <f t="shared" si="7"/>
        <v>515.14</v>
      </c>
      <c r="BN6" s="22">
        <f t="shared" si="7"/>
        <v>498.34</v>
      </c>
      <c r="BO6" s="21" t="str">
        <f>IF(BO7="","",IF(BO7="-","【-】","【"&amp;SUBSTITUTE(TEXT(BO7,"#,##0.00"),"-","△")&amp;"】"))</f>
        <v>【264.86】</v>
      </c>
      <c r="BP6" s="22">
        <f>IF(BP7="",NA(),BP7)</f>
        <v>84.19</v>
      </c>
      <c r="BQ6" s="22">
        <f t="shared" ref="BQ6:BY6" si="8">IF(BQ7="",NA(),BQ7)</f>
        <v>104.57</v>
      </c>
      <c r="BR6" s="22">
        <f t="shared" si="8"/>
        <v>95.98</v>
      </c>
      <c r="BS6" s="22">
        <f t="shared" si="8"/>
        <v>93.13</v>
      </c>
      <c r="BT6" s="22">
        <f t="shared" si="8"/>
        <v>96.6</v>
      </c>
      <c r="BU6" s="22">
        <f t="shared" si="8"/>
        <v>82.78</v>
      </c>
      <c r="BV6" s="22">
        <f t="shared" si="8"/>
        <v>84.82</v>
      </c>
      <c r="BW6" s="22">
        <f t="shared" si="8"/>
        <v>82.29</v>
      </c>
      <c r="BX6" s="22">
        <f t="shared" si="8"/>
        <v>84.16</v>
      </c>
      <c r="BY6" s="22">
        <f t="shared" si="8"/>
        <v>81.45</v>
      </c>
      <c r="BZ6" s="21" t="str">
        <f>IF(BZ7="","",IF(BZ7="-","【-】","【"&amp;SUBSTITUTE(TEXT(BZ7,"#,##0.00"),"-","△")&amp;"】"))</f>
        <v>【97.59】</v>
      </c>
      <c r="CA6" s="22">
        <f>IF(CA7="",NA(),CA7)</f>
        <v>312.60000000000002</v>
      </c>
      <c r="CB6" s="22">
        <f t="shared" ref="CB6:CJ6" si="9">IF(CB7="",NA(),CB7)</f>
        <v>282.35000000000002</v>
      </c>
      <c r="CC6" s="22">
        <f t="shared" si="9"/>
        <v>309.61</v>
      </c>
      <c r="CD6" s="22">
        <f t="shared" si="9"/>
        <v>320.61</v>
      </c>
      <c r="CE6" s="22">
        <f t="shared" si="9"/>
        <v>310.81</v>
      </c>
      <c r="CF6" s="22">
        <f t="shared" si="9"/>
        <v>225.09</v>
      </c>
      <c r="CG6" s="22">
        <f t="shared" si="9"/>
        <v>224.82</v>
      </c>
      <c r="CH6" s="22">
        <f t="shared" si="9"/>
        <v>230.85</v>
      </c>
      <c r="CI6" s="22">
        <f t="shared" si="9"/>
        <v>230.21</v>
      </c>
      <c r="CJ6" s="22">
        <f t="shared" si="9"/>
        <v>240.31</v>
      </c>
      <c r="CK6" s="21" t="str">
        <f>IF(CK7="","",IF(CK7="-","【-】","【"&amp;SUBSTITUTE(TEXT(CK7,"#,##0.00"),"-","△")&amp;"】"))</f>
        <v>【181.66】</v>
      </c>
      <c r="CL6" s="22">
        <f>IF(CL7="",NA(),CL7)</f>
        <v>49.61</v>
      </c>
      <c r="CM6" s="22">
        <f t="shared" ref="CM6:CU6" si="10">IF(CM7="",NA(),CM7)</f>
        <v>46.56</v>
      </c>
      <c r="CN6" s="22">
        <f t="shared" si="10"/>
        <v>49.71</v>
      </c>
      <c r="CO6" s="22">
        <f t="shared" si="10"/>
        <v>46.68</v>
      </c>
      <c r="CP6" s="22">
        <f t="shared" si="10"/>
        <v>46.66</v>
      </c>
      <c r="CQ6" s="22">
        <f t="shared" si="10"/>
        <v>49.38</v>
      </c>
      <c r="CR6" s="22">
        <f t="shared" si="10"/>
        <v>50.09</v>
      </c>
      <c r="CS6" s="22">
        <f t="shared" si="10"/>
        <v>50.1</v>
      </c>
      <c r="CT6" s="22">
        <f t="shared" si="10"/>
        <v>49.76</v>
      </c>
      <c r="CU6" s="22">
        <f t="shared" si="10"/>
        <v>49.74</v>
      </c>
      <c r="CV6" s="21" t="str">
        <f>IF(CV7="","",IF(CV7="-","【-】","【"&amp;SUBSTITUTE(TEXT(CV7,"#,##0.00"),"-","△")&amp;"】"))</f>
        <v>【60.21】</v>
      </c>
      <c r="CW6" s="22">
        <f>IF(CW7="",NA(),CW7)</f>
        <v>80.19</v>
      </c>
      <c r="CX6" s="22">
        <f t="shared" ref="CX6:DF6" si="11">IF(CX7="",NA(),CX7)</f>
        <v>85.66</v>
      </c>
      <c r="CY6" s="22">
        <f t="shared" si="11"/>
        <v>79.069999999999993</v>
      </c>
      <c r="CZ6" s="22">
        <f t="shared" si="11"/>
        <v>84.09</v>
      </c>
      <c r="DA6" s="22">
        <f t="shared" si="11"/>
        <v>83.62</v>
      </c>
      <c r="DB6" s="22">
        <f t="shared" si="11"/>
        <v>78.010000000000005</v>
      </c>
      <c r="DC6" s="22">
        <f t="shared" si="11"/>
        <v>77.599999999999994</v>
      </c>
      <c r="DD6" s="22">
        <f t="shared" si="11"/>
        <v>77.3</v>
      </c>
      <c r="DE6" s="22">
        <f t="shared" si="11"/>
        <v>76.64</v>
      </c>
      <c r="DF6" s="22">
        <f t="shared" si="11"/>
        <v>75.37</v>
      </c>
      <c r="DG6" s="21" t="str">
        <f>IF(DG7="","",IF(DG7="-","【-】","【"&amp;SUBSTITUTE(TEXT(DG7,"#,##0.00"),"-","△")&amp;"】"))</f>
        <v>【89.21】</v>
      </c>
      <c r="DH6" s="22">
        <f>IF(DH7="",NA(),DH7)</f>
        <v>53.83</v>
      </c>
      <c r="DI6" s="22">
        <f t="shared" ref="DI6:DQ6" si="12">IF(DI7="",NA(),DI7)</f>
        <v>54.4</v>
      </c>
      <c r="DJ6" s="22">
        <f t="shared" si="12"/>
        <v>53.36</v>
      </c>
      <c r="DK6" s="22">
        <f t="shared" si="12"/>
        <v>52.33</v>
      </c>
      <c r="DL6" s="22">
        <f t="shared" si="12"/>
        <v>53.46</v>
      </c>
      <c r="DM6" s="22">
        <f t="shared" si="12"/>
        <v>47.5</v>
      </c>
      <c r="DN6" s="22">
        <f t="shared" si="12"/>
        <v>48.41</v>
      </c>
      <c r="DO6" s="22">
        <f t="shared" si="12"/>
        <v>50.02</v>
      </c>
      <c r="DP6" s="22">
        <f t="shared" si="12"/>
        <v>51.38</v>
      </c>
      <c r="DQ6" s="22">
        <f t="shared" si="12"/>
        <v>52.3</v>
      </c>
      <c r="DR6" s="21" t="str">
        <f>IF(DR7="","",IF(DR7="-","【-】","【"&amp;SUBSTITUTE(TEXT(DR7,"#,##0.00"),"-","△")&amp;"】"))</f>
        <v>【52.41】</v>
      </c>
      <c r="DS6" s="22">
        <f>IF(DS7="",NA(),DS7)</f>
        <v>10.75</v>
      </c>
      <c r="DT6" s="22">
        <f t="shared" ref="DT6:EB6" si="13">IF(DT7="",NA(),DT7)</f>
        <v>10.66</v>
      </c>
      <c r="DU6" s="22">
        <f t="shared" si="13"/>
        <v>10.66</v>
      </c>
      <c r="DV6" s="22">
        <f t="shared" si="13"/>
        <v>10.6</v>
      </c>
      <c r="DW6" s="22">
        <f t="shared" si="13"/>
        <v>10.53</v>
      </c>
      <c r="DX6" s="22">
        <f t="shared" si="13"/>
        <v>17.399999999999999</v>
      </c>
      <c r="DY6" s="22">
        <f t="shared" si="13"/>
        <v>18.64</v>
      </c>
      <c r="DZ6" s="22">
        <f t="shared" si="13"/>
        <v>19.510000000000002</v>
      </c>
      <c r="EA6" s="22">
        <f t="shared" si="13"/>
        <v>21.6</v>
      </c>
      <c r="EB6" s="22">
        <f t="shared" si="13"/>
        <v>23.36</v>
      </c>
      <c r="EC6" s="21" t="str">
        <f>IF(EC7="","",IF(EC7="-","【-】","【"&amp;SUBSTITUTE(TEXT(EC7,"#,##0.00"),"-","△")&amp;"】"))</f>
        <v>【26.78】</v>
      </c>
      <c r="ED6" s="22">
        <f>IF(ED7="",NA(),ED7)</f>
        <v>0.25</v>
      </c>
      <c r="EE6" s="22">
        <f t="shared" ref="EE6:EM6" si="14">IF(EE7="",NA(),EE7)</f>
        <v>0.34</v>
      </c>
      <c r="EF6" s="21">
        <f t="shared" si="14"/>
        <v>0</v>
      </c>
      <c r="EG6" s="22">
        <f t="shared" si="14"/>
        <v>1.6</v>
      </c>
      <c r="EH6" s="22">
        <f t="shared" si="14"/>
        <v>0.41</v>
      </c>
      <c r="EI6" s="22">
        <f t="shared" si="14"/>
        <v>0.4</v>
      </c>
      <c r="EJ6" s="22">
        <f t="shared" si="14"/>
        <v>0.36</v>
      </c>
      <c r="EK6" s="22">
        <f t="shared" si="14"/>
        <v>0.56999999999999995</v>
      </c>
      <c r="EL6" s="22">
        <f t="shared" si="14"/>
        <v>0.56000000000000005</v>
      </c>
      <c r="EM6" s="22">
        <f t="shared" si="14"/>
        <v>0.54</v>
      </c>
      <c r="EN6" s="21" t="str">
        <f>IF(EN7="","",IF(EN7="-","【-】","【"&amp;SUBSTITUTE(TEXT(EN7,"#,##0.00"),"-","△")&amp;"】"))</f>
        <v>【0.59】</v>
      </c>
    </row>
    <row r="7" spans="1:144" s="23" customFormat="1" x14ac:dyDescent="0.15">
      <c r="A7" s="15"/>
      <c r="B7" s="24">
        <v>2024</v>
      </c>
      <c r="C7" s="24">
        <v>44229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63.7</v>
      </c>
      <c r="P7" s="25">
        <v>94.94</v>
      </c>
      <c r="Q7" s="25">
        <v>5280</v>
      </c>
      <c r="R7" s="25">
        <v>7480</v>
      </c>
      <c r="S7" s="25">
        <v>82.01</v>
      </c>
      <c r="T7" s="25">
        <v>91.21</v>
      </c>
      <c r="U7" s="25">
        <v>7086</v>
      </c>
      <c r="V7" s="25">
        <v>42.24</v>
      </c>
      <c r="W7" s="25">
        <v>167.76</v>
      </c>
      <c r="X7" s="25">
        <v>101.03</v>
      </c>
      <c r="Y7" s="25">
        <v>108.31</v>
      </c>
      <c r="Z7" s="25">
        <v>101.7</v>
      </c>
      <c r="AA7" s="25">
        <v>97.81</v>
      </c>
      <c r="AB7" s="25">
        <v>106.49</v>
      </c>
      <c r="AC7" s="25">
        <v>105.34</v>
      </c>
      <c r="AD7" s="25">
        <v>105.77</v>
      </c>
      <c r="AE7" s="25">
        <v>104.82</v>
      </c>
      <c r="AF7" s="25">
        <v>106.46</v>
      </c>
      <c r="AG7" s="25">
        <v>103.41</v>
      </c>
      <c r="AH7" s="25">
        <v>107.26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24.04</v>
      </c>
      <c r="AO7" s="25">
        <v>28.03</v>
      </c>
      <c r="AP7" s="25">
        <v>26.73</v>
      </c>
      <c r="AQ7" s="25">
        <v>27.85</v>
      </c>
      <c r="AR7" s="25">
        <v>28</v>
      </c>
      <c r="AS7" s="25">
        <v>1.61</v>
      </c>
      <c r="AT7" s="25">
        <v>530.57000000000005</v>
      </c>
      <c r="AU7" s="25">
        <v>435.17</v>
      </c>
      <c r="AV7" s="25">
        <v>447.2</v>
      </c>
      <c r="AW7" s="25">
        <v>374.37</v>
      </c>
      <c r="AX7" s="25">
        <v>476.35</v>
      </c>
      <c r="AY7" s="25">
        <v>305.08</v>
      </c>
      <c r="AZ7" s="25">
        <v>305.33999999999997</v>
      </c>
      <c r="BA7" s="25">
        <v>310.01</v>
      </c>
      <c r="BB7" s="25">
        <v>311.12</v>
      </c>
      <c r="BC7" s="25">
        <v>293.51</v>
      </c>
      <c r="BD7" s="25">
        <v>239.69</v>
      </c>
      <c r="BE7" s="25">
        <v>333.26</v>
      </c>
      <c r="BF7" s="25">
        <v>283.94</v>
      </c>
      <c r="BG7" s="25">
        <v>321.13</v>
      </c>
      <c r="BH7" s="25">
        <v>361.52</v>
      </c>
      <c r="BI7" s="25">
        <v>366.63</v>
      </c>
      <c r="BJ7" s="25">
        <v>585.59</v>
      </c>
      <c r="BK7" s="25">
        <v>561.34</v>
      </c>
      <c r="BL7" s="25">
        <v>538.33000000000004</v>
      </c>
      <c r="BM7" s="25">
        <v>515.14</v>
      </c>
      <c r="BN7" s="25">
        <v>498.34</v>
      </c>
      <c r="BO7" s="25">
        <v>264.86</v>
      </c>
      <c r="BP7" s="25">
        <v>84.19</v>
      </c>
      <c r="BQ7" s="25">
        <v>104.57</v>
      </c>
      <c r="BR7" s="25">
        <v>95.98</v>
      </c>
      <c r="BS7" s="25">
        <v>93.13</v>
      </c>
      <c r="BT7" s="25">
        <v>96.6</v>
      </c>
      <c r="BU7" s="25">
        <v>82.78</v>
      </c>
      <c r="BV7" s="25">
        <v>84.82</v>
      </c>
      <c r="BW7" s="25">
        <v>82.29</v>
      </c>
      <c r="BX7" s="25">
        <v>84.16</v>
      </c>
      <c r="BY7" s="25">
        <v>81.45</v>
      </c>
      <c r="BZ7" s="25">
        <v>97.59</v>
      </c>
      <c r="CA7" s="25">
        <v>312.60000000000002</v>
      </c>
      <c r="CB7" s="25">
        <v>282.35000000000002</v>
      </c>
      <c r="CC7" s="25">
        <v>309.61</v>
      </c>
      <c r="CD7" s="25">
        <v>320.61</v>
      </c>
      <c r="CE7" s="25">
        <v>310.81</v>
      </c>
      <c r="CF7" s="25">
        <v>225.09</v>
      </c>
      <c r="CG7" s="25">
        <v>224.82</v>
      </c>
      <c r="CH7" s="25">
        <v>230.85</v>
      </c>
      <c r="CI7" s="25">
        <v>230.21</v>
      </c>
      <c r="CJ7" s="25">
        <v>240.31</v>
      </c>
      <c r="CK7" s="25">
        <v>181.66</v>
      </c>
      <c r="CL7" s="25">
        <v>49.61</v>
      </c>
      <c r="CM7" s="25">
        <v>46.56</v>
      </c>
      <c r="CN7" s="25">
        <v>49.71</v>
      </c>
      <c r="CO7" s="25">
        <v>46.68</v>
      </c>
      <c r="CP7" s="25">
        <v>46.66</v>
      </c>
      <c r="CQ7" s="25">
        <v>49.38</v>
      </c>
      <c r="CR7" s="25">
        <v>50.09</v>
      </c>
      <c r="CS7" s="25">
        <v>50.1</v>
      </c>
      <c r="CT7" s="25">
        <v>49.76</v>
      </c>
      <c r="CU7" s="25">
        <v>49.74</v>
      </c>
      <c r="CV7" s="25">
        <v>60.21</v>
      </c>
      <c r="CW7" s="25">
        <v>80.19</v>
      </c>
      <c r="CX7" s="25">
        <v>85.66</v>
      </c>
      <c r="CY7" s="25">
        <v>79.069999999999993</v>
      </c>
      <c r="CZ7" s="25">
        <v>84.09</v>
      </c>
      <c r="DA7" s="25">
        <v>83.62</v>
      </c>
      <c r="DB7" s="25">
        <v>78.010000000000005</v>
      </c>
      <c r="DC7" s="25">
        <v>77.599999999999994</v>
      </c>
      <c r="DD7" s="25">
        <v>77.3</v>
      </c>
      <c r="DE7" s="25">
        <v>76.64</v>
      </c>
      <c r="DF7" s="25">
        <v>75.37</v>
      </c>
      <c r="DG7" s="25">
        <v>89.21</v>
      </c>
      <c r="DH7" s="25">
        <v>53.83</v>
      </c>
      <c r="DI7" s="25">
        <v>54.4</v>
      </c>
      <c r="DJ7" s="25">
        <v>53.36</v>
      </c>
      <c r="DK7" s="25">
        <v>52.33</v>
      </c>
      <c r="DL7" s="25">
        <v>53.46</v>
      </c>
      <c r="DM7" s="25">
        <v>47.5</v>
      </c>
      <c r="DN7" s="25">
        <v>48.41</v>
      </c>
      <c r="DO7" s="25">
        <v>50.02</v>
      </c>
      <c r="DP7" s="25">
        <v>51.38</v>
      </c>
      <c r="DQ7" s="25">
        <v>52.3</v>
      </c>
      <c r="DR7" s="25">
        <v>52.41</v>
      </c>
      <c r="DS7" s="25">
        <v>10.75</v>
      </c>
      <c r="DT7" s="25">
        <v>10.66</v>
      </c>
      <c r="DU7" s="25">
        <v>10.66</v>
      </c>
      <c r="DV7" s="25">
        <v>10.6</v>
      </c>
      <c r="DW7" s="25">
        <v>10.53</v>
      </c>
      <c r="DX7" s="25">
        <v>17.399999999999999</v>
      </c>
      <c r="DY7" s="25">
        <v>18.64</v>
      </c>
      <c r="DZ7" s="25">
        <v>19.510000000000002</v>
      </c>
      <c r="EA7" s="25">
        <v>21.6</v>
      </c>
      <c r="EB7" s="25">
        <v>23.36</v>
      </c>
      <c r="EC7" s="25">
        <v>26.78</v>
      </c>
      <c r="ED7" s="25">
        <v>0.25</v>
      </c>
      <c r="EE7" s="25">
        <v>0.34</v>
      </c>
      <c r="EF7" s="25">
        <v>0</v>
      </c>
      <c r="EG7" s="25">
        <v>1.6</v>
      </c>
      <c r="EH7" s="25">
        <v>0.41</v>
      </c>
      <c r="EI7" s="25">
        <v>0.4</v>
      </c>
      <c r="EJ7" s="25">
        <v>0.36</v>
      </c>
      <c r="EK7" s="25">
        <v>0.56999999999999995</v>
      </c>
      <c r="EL7" s="25">
        <v>0.56000000000000005</v>
      </c>
      <c r="EM7" s="25">
        <v>0.54</v>
      </c>
      <c r="EN7" s="25">
        <v>0.59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15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15">
      <c r="B13" t="s">
        <v>107</v>
      </c>
      <c r="C13" t="s">
        <v>108</v>
      </c>
      <c r="D13" t="s">
        <v>108</v>
      </c>
      <c r="E13" t="s">
        <v>107</v>
      </c>
      <c r="F13" t="s">
        <v>107</v>
      </c>
      <c r="G13" t="s">
        <v>109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Printed>2026-02-16T09:42:24Z</cp:lastPrinted>
  <dcterms:created xsi:type="dcterms:W3CDTF">2025-12-12T09:11:31Z</dcterms:created>
  <dcterms:modified xsi:type="dcterms:W3CDTF">2026-02-19T07:47:54Z</dcterms:modified>
  <cp:category/>
</cp:coreProperties>
</file>