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shichibdom.local\7bshare\Docs\D_水道事業所\下水道係\●旧nas\経営比較分析関係\R7（R6年度決算）\"/>
    </mc:Choice>
  </mc:AlternateContent>
  <xr:revisionPtr revIDLastSave="0" documentId="13_ncr:1_{1F71C26F-2011-4622-8A49-FA323A47BA5F}" xr6:coauthVersionLast="47" xr6:coauthVersionMax="47" xr10:uidLastSave="{00000000-0000-0000-0000-000000000000}"/>
  <workbookProtection workbookAlgorithmName="SHA-512" workbookHashValue="tE0LX3wkAJZRvBgmE7APchYSdLN+BZ0LA418rOmnv+wcCvqSfInzwUn6pn2gQAWuh4GYXxvv4nxEGcHNuNxN1Q==" workbookSaltValue="03Ta8FAfKigcvAy1s1T40Q=="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Q6" i="5"/>
  <c r="W10" i="4" s="1"/>
  <c r="P6" i="5"/>
  <c r="P10" i="4" s="1"/>
  <c r="O6" i="5"/>
  <c r="I10" i="4" s="1"/>
  <c r="N6" i="5"/>
  <c r="M6" i="5"/>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F85" i="4"/>
  <c r="AD10" i="4"/>
  <c r="B10" i="4"/>
  <c r="AD8" i="4"/>
  <c r="I8" i="4"/>
</calcChain>
</file>

<file path=xl/sharedStrings.xml><?xml version="1.0" encoding="utf-8"?>
<sst xmlns="http://schemas.openxmlformats.org/spreadsheetml/2006/main" count="320" uniqueCount="118">
  <si>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</si>
  <si>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</si>
  <si>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</si>
  <si>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</si>
  <si>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</si>
  <si>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</si>
  <si>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</si>
  <si>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</si>
  <si>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</si>
  <si>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</si>
  <si>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</si>
  <si>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</si>
  <si>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</si>
  <si>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</si>
  <si>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</si>
  <si>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</si>
  <si>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</si>
  <si>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</si>
  <si>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</si>
  <si>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</si>
  <si>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</si>
  <si>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</si>
  <si>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</si>
  <si>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</si>
  <si>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</si>
  <si>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</si>
  <si>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</si>
  <si>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</si>
  <si>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</si>
  <si>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</si>
  <si>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</si>
  <si>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</si>
  <si>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</si>
  <si>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</si>
  <si>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</si>
  <si>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</si>
  <si>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</si>
  <si>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</si>
  <si>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</si>
  <si>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</si>
  <si>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</si>
  <si>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</si>
  <si>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</si>
  <si>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</si>
  <si>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</si>
  <si>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</si>
  <si>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</si>
  <si>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</si>
  <si>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</si>
  <si>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</si>
  <si>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</si>
  <si>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</si>
  <si>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</si>
  <si>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</si>
  <si>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</si>
  <si>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</si>
  <si>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</si>
  <si>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</si>
  <si>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</si>
  <si>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</si>
  <si>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</si>
  <si>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</si>
  <si>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</si>
  <si>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</si>
  <si>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</si>
  <si>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</si>
  <si>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</si>
  <si>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</si>
  <si>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</si>
  <si>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</si>
  <si>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</si>
  <si>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</si>
  <si>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</si>
  <si>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</si>
  <si>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</si>
  <si>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</si>
  <si>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</si>
  <si>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</si>
  <si>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</si>
  <si>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</si>
  <si>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</si>
  <si>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</si>
  <si>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</si>
  <si>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</si>
  <si>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</si>
  <si>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</si>
  <si>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</si>
  <si>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</si>
  <si>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</si>
  <si>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</si>
  <si>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</si>
  <si>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</si>
  <si>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</si>
  <si>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</si>
  <si>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</si>
  <si>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</si>
  <si>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七ケ浜町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</si>
  <si>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</si>
  <si>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</si>
  <si>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</si>
  <si>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</si>
  <si>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</si>
  <si>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</si>
  <si>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</si>
  <si>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</si>
  <si>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</si>
  <si>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</si>
  <si>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</si>
  <si>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</si>
  <si>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</si>
  <si>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</si>
  <si>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</si>
  <si>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</si>
  <si>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</si>
  <si>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</si>
  <si>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●令和6年度は法適用の企業会計となったことから、前年度との比較については記載しない。
①　経常収支比率は、類似団体及び全国平均と比較しても大きな差はない。100%以上ではあるが、⑤経費回収率では100%を下回っているため、使用料収入以外に依存している。
② 累積欠損比率は、未処理欠損金が発生していないため算定されなかった。
③　流動比率は、類似団体及び全国平均と比較して低い比率である。企業債償還等の原資については、一般会計からの繰入金等を得ることが予定されているものの、100%を大幅に下回っているため、使用料の見直しの必要性について検討したい。
④ 企業債残高対事業規模比率は、類似団体及び全国平均と比較して低い比率である。下水道施設・管路の整備は終了しており、更新等も計画通り進んでいるため、今後も更なる事業規模の適正化と計画的な投資に努めたい。
⑤　経費回収率は、類似団体及び全国平均と比較しても低い比率である。法適用前からも減少傾向にあり、今後も経費回収率の低下が見込まれるため、使用料の見直しの必要性について検討したい。
⑥　汚水処理原価は、類似団体及び全国平均と比較しても高い比率である。下水道施設・管路の整備が終了しているため、減価償却費が大きいことが要因として挙げられる。また、ポンプ場等の施設も多いことも汚水処理原価の比率が高い要因と思われる。引続き維持管理費の削減については努めていきたい。
⑦　施設利用率は汚水処理施設が存在しないため算定されていない。
⑧　類似団体及び全国平均と比較しても高い比率である。今後も水洗未接続世帯への推奨活動を推進し比率の向上を図りたい。</t>
    <rPh sb="1" eb="3">
      <t>レイワ</t>
    </rPh>
    <rPh sb="4" eb="6">
      <t>ネンド</t>
    </rPh>
    <rPh sb="7" eb="10">
      <t>ホウテキヨウ</t>
    </rPh>
    <rPh sb="11" eb="15">
      <t>キギョウカイケイ</t>
    </rPh>
    <rPh sb="24" eb="27">
      <t>ゼンネンド</t>
    </rPh>
    <rPh sb="29" eb="31">
      <t>ヒカク</t>
    </rPh>
    <rPh sb="36" eb="38">
      <t>キサイ</t>
    </rPh>
    <rPh sb="45" eb="51">
      <t>ケイジョウシュウシヒリツ</t>
    </rPh>
    <rPh sb="59" eb="63">
      <t>ゼンコクヘイキン</t>
    </rPh>
    <rPh sb="64" eb="66">
      <t>ヒカク</t>
    </rPh>
    <rPh sb="69" eb="70">
      <t>オオ</t>
    </rPh>
    <rPh sb="72" eb="73">
      <t>サ</t>
    </rPh>
    <rPh sb="81" eb="83">
      <t>イジョウ</t>
    </rPh>
    <rPh sb="90" eb="95">
      <t>ケイヒカイシュウリツ</t>
    </rPh>
    <rPh sb="102" eb="104">
      <t>シタマワ</t>
    </rPh>
    <rPh sb="165" eb="169">
      <t>リュウドウヒリツ</t>
    </rPh>
    <rPh sb="186" eb="187">
      <t>ヒク</t>
    </rPh>
    <rPh sb="188" eb="190">
      <t>ヒリツ</t>
    </rPh>
    <rPh sb="194" eb="197">
      <t>キギョウサイ</t>
    </rPh>
    <rPh sb="197" eb="199">
      <t>ショウカン</t>
    </rPh>
    <rPh sb="199" eb="200">
      <t>トウ</t>
    </rPh>
    <rPh sb="201" eb="203">
      <t>ゲンシ</t>
    </rPh>
    <rPh sb="216" eb="219">
      <t>クリイレキン</t>
    </rPh>
    <rPh sb="284" eb="288">
      <t>ジギョウキボ</t>
    </rPh>
    <rPh sb="303" eb="305">
      <t>ヒカク</t>
    </rPh>
    <rPh sb="307" eb="308">
      <t>ヒク</t>
    </rPh>
    <rPh sb="309" eb="311">
      <t>ヒリツ</t>
    </rPh>
    <rPh sb="324" eb="326">
      <t>セイビ</t>
    </rPh>
    <rPh sb="327" eb="329">
      <t>シュウリョウ</t>
    </rPh>
    <rPh sb="425" eb="429">
      <t>ホウテキヨウマエ</t>
    </rPh>
    <rPh sb="432" eb="436">
      <t>ゲンショウケイコウ</t>
    </rPh>
    <rPh sb="484" eb="490">
      <t>オスイショリゲンカ</t>
    </rPh>
    <rPh sb="508" eb="509">
      <t>タカ</t>
    </rPh>
    <rPh sb="537" eb="542">
      <t>ゲンカショウキャクヒ</t>
    </rPh>
    <rPh sb="552" eb="553">
      <t>ジョウ</t>
    </rPh>
    <rPh sb="553" eb="554">
      <t>トウ</t>
    </rPh>
    <rPh sb="555" eb="557">
      <t>シセツ</t>
    </rPh>
    <rPh sb="558" eb="559">
      <t>オオ</t>
    </rPh>
    <rPh sb="570" eb="572">
      <t>ヒリツ</t>
    </rPh>
    <rPh sb="573" eb="574">
      <t>タカ</t>
    </rPh>
    <rPh sb="575" eb="577">
      <t>ヨウイン</t>
    </rPh>
    <rPh sb="578" eb="579">
      <t>オモ</t>
    </rPh>
    <rPh sb="583" eb="585">
      <t>ヒキツヅ</t>
    </rPh>
    <rPh sb="586" eb="590">
      <t>イジカンリ</t>
    </rPh>
    <rPh sb="590" eb="591">
      <t>ヒ</t>
    </rPh>
    <rPh sb="592" eb="594">
      <t>サクゲン</t>
    </rPh>
    <rPh sb="599" eb="600">
      <t>ツト</t>
    </rPh>
    <rPh sb="610" eb="612">
      <t>シセツ</t>
    </rPh>
    <rPh sb="612" eb="615">
      <t>リヨウリツ</t>
    </rPh>
    <rPh sb="616" eb="618">
      <t>オスイ</t>
    </rPh>
    <rPh sb="618" eb="622">
      <t>ショリシセツ</t>
    </rPh>
    <rPh sb="623" eb="625">
      <t>ソンザイ</t>
    </rPh>
    <rPh sb="630" eb="632">
      <t>サンテイ</t>
    </rPh>
    <phoneticPr fontId="4"/>
  </si>
  <si>
    <t>①　有形固定資産償却率は、令和6年度から法適用となったことから、類似団体及び全国平均と比較しても低い比率である。
②　管渠老朽化率は、法定耐用年数を経過した管渠がないため算定されていない。
③　管渠改善率は、管渠の更新・改良等がないため算定されていない。</t>
    <rPh sb="2" eb="8">
      <t>ユウケイコテイシサン</t>
    </rPh>
    <rPh sb="8" eb="11">
      <t>ショウキャクリツ</t>
    </rPh>
    <rPh sb="59" eb="64">
      <t>カンキョロウキュウカ</t>
    </rPh>
    <rPh sb="64" eb="65">
      <t>リツ</t>
    </rPh>
    <rPh sb="67" eb="73">
      <t>ホウテイタイヨウネンスウ</t>
    </rPh>
    <rPh sb="74" eb="76">
      <t>ケイカ</t>
    </rPh>
    <rPh sb="78" eb="80">
      <t>カンキョ</t>
    </rPh>
    <rPh sb="85" eb="87">
      <t>サンテイ</t>
    </rPh>
    <rPh sb="97" eb="102">
      <t>カンキョカイゼンリツ</t>
    </rPh>
    <rPh sb="104" eb="106">
      <t>カンキョ</t>
    </rPh>
    <rPh sb="107" eb="109">
      <t>コウシン</t>
    </rPh>
    <rPh sb="110" eb="113">
      <t>カイリョウトウ</t>
    </rPh>
    <rPh sb="118" eb="120">
      <t>サンテイ</t>
    </rPh>
    <phoneticPr fontId="4"/>
  </si>
  <si>
    <t>　令和6年度より法適用の企業会計となったことから、前年度との比較は出来ないが、経費回収率は非法適用時代から年々低下しているため、今後は使用料の見直しの必要性について検討したい。</t>
    <rPh sb="33" eb="35">
      <t>デキ</t>
    </rPh>
    <rPh sb="39" eb="44">
      <t>ケイヒカイシュウリツ</t>
    </rPh>
    <rPh sb="45" eb="49">
      <t>ヒホウテキヨウ</t>
    </rPh>
    <rPh sb="49" eb="51">
      <t>ジダイ</t>
    </rPh>
    <rPh sb="53" eb="55">
      <t>ネンネン</t>
    </rPh>
    <rPh sb="55" eb="57">
      <t>テイカ</t>
    </rPh>
    <rPh sb="64" eb="66">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</si>
</sst>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F6D-4DF5-B2D1-64505AC600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4F6D-4DF5-B2D1-64505AC600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105.39</c:v>
                </c:pt>
              </c:numCache>
            </c:numRef>
          </c:val>
          <c:extLst>
            <c:ext xmlns:c16="http://schemas.microsoft.com/office/drawing/2014/chart" uri="{C3380CC4-5D6E-409C-BE32-E72D297353CC}">
              <c16:uniqueId val="{00000000-9AC3-4EBE-88CC-4C78A99B503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105.5</c:v>
                </c:pt>
              </c:numCache>
            </c:numRef>
          </c:val>
          <c:smooth val="0"/>
          <c:extLst>
            <c:ext xmlns:c16="http://schemas.microsoft.com/office/drawing/2014/chart" uri="{C3380CC4-5D6E-409C-BE32-E72D297353CC}">
              <c16:uniqueId val="{00000001-9AC3-4EBE-88CC-4C78A99B503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5.27</c:v>
                </c:pt>
              </c:numCache>
            </c:numRef>
          </c:val>
          <c:extLst>
            <c:ext xmlns:c16="http://schemas.microsoft.com/office/drawing/2014/chart" uri="{C3380CC4-5D6E-409C-BE32-E72D297353CC}">
              <c16:uniqueId val="{00000000-AFD7-4FEE-93C6-5385D308AC0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28.47</c:v>
                </c:pt>
              </c:numCache>
            </c:numRef>
          </c:val>
          <c:smooth val="0"/>
          <c:extLst>
            <c:ext xmlns:c16="http://schemas.microsoft.com/office/drawing/2014/chart" uri="{C3380CC4-5D6E-409C-BE32-E72D297353CC}">
              <c16:uniqueId val="{00000001-AFD7-4FEE-93C6-5385D308AC0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4E6-4CD1-BAA9-54DADBC68CE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1.87</c:v>
                </c:pt>
              </c:numCache>
            </c:numRef>
          </c:val>
          <c:smooth val="0"/>
          <c:extLst>
            <c:ext xmlns:c16="http://schemas.microsoft.com/office/drawing/2014/chart" uri="{C3380CC4-5D6E-409C-BE32-E72D297353CC}">
              <c16:uniqueId val="{00000001-54E6-4CD1-BAA9-54DADBC68CE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E58-4508-A3D6-159AFC7A9D6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16.91</c:v>
                </c:pt>
              </c:numCache>
            </c:numRef>
          </c:val>
          <c:smooth val="0"/>
          <c:extLst>
            <c:ext xmlns:c16="http://schemas.microsoft.com/office/drawing/2014/chart" uri="{C3380CC4-5D6E-409C-BE32-E72D297353CC}">
              <c16:uniqueId val="{00000001-DE58-4508-A3D6-159AFC7A9D6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25.83</c:v>
                </c:pt>
              </c:numCache>
            </c:numRef>
          </c:val>
          <c:extLst>
            <c:ext xmlns:c16="http://schemas.microsoft.com/office/drawing/2014/chart" uri="{C3380CC4-5D6E-409C-BE32-E72D297353CC}">
              <c16:uniqueId val="{00000000-B130-41FB-AA5C-EF21D7FB096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73.930000000000007</c:v>
                </c:pt>
              </c:numCache>
            </c:numRef>
          </c:val>
          <c:smooth val="0"/>
          <c:extLst>
            <c:ext xmlns:c16="http://schemas.microsoft.com/office/drawing/2014/chart" uri="{C3380CC4-5D6E-409C-BE32-E72D297353CC}">
              <c16:uniqueId val="{00000001-B130-41FB-AA5C-EF21D7FB096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341.56</c:v>
                </c:pt>
              </c:numCache>
            </c:numRef>
          </c:val>
          <c:extLst>
            <c:ext xmlns:c16="http://schemas.microsoft.com/office/drawing/2014/chart" uri="{C3380CC4-5D6E-409C-BE32-E72D297353CC}">
              <c16:uniqueId val="{00000000-E02A-487E-8F05-294525DE320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795.22</c:v>
                </c:pt>
              </c:numCache>
            </c:numRef>
          </c:val>
          <c:smooth val="0"/>
          <c:extLst>
            <c:ext xmlns:c16="http://schemas.microsoft.com/office/drawing/2014/chart" uri="{C3380CC4-5D6E-409C-BE32-E72D297353CC}">
              <c16:uniqueId val="{00000001-E02A-487E-8F05-294525DE320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69.48</c:v>
                </c:pt>
              </c:numCache>
            </c:numRef>
          </c:val>
          <c:extLst>
            <c:ext xmlns:c16="http://schemas.microsoft.com/office/drawing/2014/chart" uri="{C3380CC4-5D6E-409C-BE32-E72D297353CC}">
              <c16:uniqueId val="{00000000-1A36-49D1-B397-721375AE7B6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90.78</c:v>
                </c:pt>
              </c:numCache>
            </c:numRef>
          </c:val>
          <c:smooth val="0"/>
          <c:extLst>
            <c:ext xmlns:c16="http://schemas.microsoft.com/office/drawing/2014/chart" uri="{C3380CC4-5D6E-409C-BE32-E72D297353CC}">
              <c16:uniqueId val="{00000001-1A36-49D1-B397-721375AE7B6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191.68</c:v>
                </c:pt>
              </c:numCache>
            </c:numRef>
          </c:val>
          <c:extLst>
            <c:ext xmlns:c16="http://schemas.microsoft.com/office/drawing/2014/chart" uri="{C3380CC4-5D6E-409C-BE32-E72D297353CC}">
              <c16:uniqueId val="{00000000-E343-47CA-B0A2-02663EB5F87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170.83</c:v>
                </c:pt>
              </c:numCache>
            </c:numRef>
          </c:val>
          <c:smooth val="0"/>
          <c:extLst>
            <c:ext xmlns:c16="http://schemas.microsoft.com/office/drawing/2014/chart" uri="{C3380CC4-5D6E-409C-BE32-E72D297353CC}">
              <c16:uniqueId val="{00000001-E343-47CA-B0A2-02663EB5F87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8B-4297-A962-2BBDA941AD3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56.85</c:v>
                </c:pt>
              </c:numCache>
            </c:numRef>
          </c:val>
          <c:smooth val="0"/>
          <c:extLst>
            <c:ext xmlns:c16="http://schemas.microsoft.com/office/drawing/2014/chart" uri="{C3380CC4-5D6E-409C-BE32-E72D297353CC}">
              <c16:uniqueId val="{00000001-1A8B-4297-A962-2BBDA941AD3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98.36</c:v>
                </c:pt>
              </c:numCache>
            </c:numRef>
          </c:val>
          <c:extLst>
            <c:ext xmlns:c16="http://schemas.microsoft.com/office/drawing/2014/chart" uri="{C3380CC4-5D6E-409C-BE32-E72D297353CC}">
              <c16:uniqueId val="{00000000-4C89-4EDB-B234-DC2A9B6A0CA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90.79</c:v>
                </c:pt>
              </c:numCache>
            </c:numRef>
          </c:val>
          <c:smooth val="0"/>
          <c:extLst>
            <c:ext xmlns:c16="http://schemas.microsoft.com/office/drawing/2014/chart" uri="{C3380CC4-5D6E-409C-BE32-E72D297353CC}">
              <c16:uniqueId val="{00000001-4C89-4EDB-B234-DC2A9B6A0CA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 zoomScaleNormal="100" workbookViewId="0">
      <selection activeCell="CC66" sqref="CC6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七ケ浜町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Cc1</v>
      </c>
      <c r="X8" s="64"/>
      <c r="Y8" s="64"/>
      <c r="Z8" s="64"/>
      <c r="AA8" s="64"/>
      <c r="AB8" s="64"/>
      <c r="AC8" s="64"/>
      <c r="AD8" s="65" t="str">
        <f>データ!$M$6</f>
        <v>非設置</v>
      </c>
      <c r="AE8" s="65"/>
      <c r="AF8" s="65"/>
      <c r="AG8" s="65"/>
      <c r="AH8" s="65"/>
      <c r="AI8" s="65"/>
      <c r="AJ8" s="65"/>
      <c r="AK8" s="3"/>
      <c r="AL8" s="45">
        <f>データ!S6</f>
        <v>17553</v>
      </c>
      <c r="AM8" s="45"/>
      <c r="AN8" s="45"/>
      <c r="AO8" s="45"/>
      <c r="AP8" s="45"/>
      <c r="AQ8" s="45"/>
      <c r="AR8" s="45"/>
      <c r="AS8" s="45"/>
      <c r="AT8" s="44">
        <f>データ!T6</f>
        <v>13.19</v>
      </c>
      <c r="AU8" s="44"/>
      <c r="AV8" s="44"/>
      <c r="AW8" s="44"/>
      <c r="AX8" s="44"/>
      <c r="AY8" s="44"/>
      <c r="AZ8" s="44"/>
      <c r="BA8" s="44"/>
      <c r="BB8" s="44">
        <f>データ!U6</f>
        <v>1330.78</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61.82</v>
      </c>
      <c r="J10" s="44"/>
      <c r="K10" s="44"/>
      <c r="L10" s="44"/>
      <c r="M10" s="44"/>
      <c r="N10" s="44"/>
      <c r="O10" s="44"/>
      <c r="P10" s="44">
        <f>データ!P6</f>
        <v>99.89</v>
      </c>
      <c r="Q10" s="44"/>
      <c r="R10" s="44"/>
      <c r="S10" s="44"/>
      <c r="T10" s="44"/>
      <c r="U10" s="44"/>
      <c r="V10" s="44"/>
      <c r="W10" s="44">
        <f>データ!Q6</f>
        <v>80.95</v>
      </c>
      <c r="X10" s="44"/>
      <c r="Y10" s="44"/>
      <c r="Z10" s="44"/>
      <c r="AA10" s="44"/>
      <c r="AB10" s="44"/>
      <c r="AC10" s="44"/>
      <c r="AD10" s="45">
        <f>データ!R6</f>
        <v>2530</v>
      </c>
      <c r="AE10" s="45"/>
      <c r="AF10" s="45"/>
      <c r="AG10" s="45"/>
      <c r="AH10" s="45"/>
      <c r="AI10" s="45"/>
      <c r="AJ10" s="45"/>
      <c r="AK10" s="2"/>
      <c r="AL10" s="45">
        <f>データ!V6</f>
        <v>17439</v>
      </c>
      <c r="AM10" s="45"/>
      <c r="AN10" s="45"/>
      <c r="AO10" s="45"/>
      <c r="AP10" s="45"/>
      <c r="AQ10" s="45"/>
      <c r="AR10" s="45"/>
      <c r="AS10" s="45"/>
      <c r="AT10" s="44">
        <f>データ!W6</f>
        <v>5.63</v>
      </c>
      <c r="AU10" s="44"/>
      <c r="AV10" s="44"/>
      <c r="AW10" s="44"/>
      <c r="AX10" s="44"/>
      <c r="AY10" s="44"/>
      <c r="AZ10" s="44"/>
      <c r="BA10" s="44"/>
      <c r="BB10" s="44">
        <f>データ!X6</f>
        <v>3097.51</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OwVmTBTx16djHpqUH8ddBFDGezNs2/WPyHzSPk95LTPvSKLSXSsw6zbXEz64Q8Lys+cjm7gVoc1bF+/GTUVwGw==" saltValue="FbrxZjvX0NF03dIR2i9Rx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44041</v>
      </c>
      <c r="D6" s="19">
        <f t="shared" si="3"/>
        <v>46</v>
      </c>
      <c r="E6" s="19">
        <f t="shared" si="3"/>
        <v>17</v>
      </c>
      <c r="F6" s="19">
        <f t="shared" si="3"/>
        <v>1</v>
      </c>
      <c r="G6" s="19">
        <f t="shared" si="3"/>
        <v>0</v>
      </c>
      <c r="H6" s="19" t="str">
        <f t="shared" si="3"/>
        <v>宮城県　七ケ浜町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61.82</v>
      </c>
      <c r="P6" s="20">
        <f t="shared" si="3"/>
        <v>99.89</v>
      </c>
      <c r="Q6" s="20">
        <f t="shared" si="3"/>
        <v>80.95</v>
      </c>
      <c r="R6" s="20">
        <f t="shared" si="3"/>
        <v>2530</v>
      </c>
      <c r="S6" s="20">
        <f t="shared" si="3"/>
        <v>17553</v>
      </c>
      <c r="T6" s="20">
        <f t="shared" si="3"/>
        <v>13.19</v>
      </c>
      <c r="U6" s="20">
        <f t="shared" si="3"/>
        <v>1330.78</v>
      </c>
      <c r="V6" s="20">
        <f t="shared" si="3"/>
        <v>17439</v>
      </c>
      <c r="W6" s="20">
        <f t="shared" si="3"/>
        <v>5.63</v>
      </c>
      <c r="X6" s="20">
        <f t="shared" si="3"/>
        <v>3097.51</v>
      </c>
      <c r="Y6" s="21" t="str">
        <f>IF(Y7="",NA(),Y7)</f>
        <v>-</v>
      </c>
      <c r="Z6" s="21" t="str">
        <f t="shared" ref="Z6:AH6" si="4">IF(Z7="",NA(),Z7)</f>
        <v>-</v>
      </c>
      <c r="AA6" s="21" t="str">
        <f t="shared" si="4"/>
        <v>-</v>
      </c>
      <c r="AB6" s="21" t="str">
        <f t="shared" si="4"/>
        <v>-</v>
      </c>
      <c r="AC6" s="21">
        <f t="shared" si="4"/>
        <v>105.39</v>
      </c>
      <c r="AD6" s="21" t="str">
        <f t="shared" si="4"/>
        <v>-</v>
      </c>
      <c r="AE6" s="21" t="str">
        <f t="shared" si="4"/>
        <v>-</v>
      </c>
      <c r="AF6" s="21" t="str">
        <f t="shared" si="4"/>
        <v>-</v>
      </c>
      <c r="AG6" s="21" t="str">
        <f t="shared" si="4"/>
        <v>-</v>
      </c>
      <c r="AH6" s="21">
        <f t="shared" si="4"/>
        <v>105.5</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16.91</v>
      </c>
      <c r="AT6" s="20" t="str">
        <f>IF(AT7="","",IF(AT7="-","【-】","【"&amp;SUBSTITUTE(TEXT(AT7,"#,##0.00"),"-","△")&amp;"】"))</f>
        <v>【3.12】</v>
      </c>
      <c r="AU6" s="21" t="str">
        <f>IF(AU7="",NA(),AU7)</f>
        <v>-</v>
      </c>
      <c r="AV6" s="21" t="str">
        <f t="shared" ref="AV6:BD6" si="6">IF(AV7="",NA(),AV7)</f>
        <v>-</v>
      </c>
      <c r="AW6" s="21" t="str">
        <f t="shared" si="6"/>
        <v>-</v>
      </c>
      <c r="AX6" s="21" t="str">
        <f t="shared" si="6"/>
        <v>-</v>
      </c>
      <c r="AY6" s="21">
        <f t="shared" si="6"/>
        <v>25.83</v>
      </c>
      <c r="AZ6" s="21" t="str">
        <f t="shared" si="6"/>
        <v>-</v>
      </c>
      <c r="BA6" s="21" t="str">
        <f t="shared" si="6"/>
        <v>-</v>
      </c>
      <c r="BB6" s="21" t="str">
        <f t="shared" si="6"/>
        <v>-</v>
      </c>
      <c r="BC6" s="21" t="str">
        <f t="shared" si="6"/>
        <v>-</v>
      </c>
      <c r="BD6" s="21">
        <f t="shared" si="6"/>
        <v>73.930000000000007</v>
      </c>
      <c r="BE6" s="20" t="str">
        <f>IF(BE7="","",IF(BE7="-","【-】","【"&amp;SUBSTITUTE(TEXT(BE7,"#,##0.00"),"-","△")&amp;"】"))</f>
        <v>【82.75】</v>
      </c>
      <c r="BF6" s="21" t="str">
        <f>IF(BF7="",NA(),BF7)</f>
        <v>-</v>
      </c>
      <c r="BG6" s="21" t="str">
        <f t="shared" ref="BG6:BO6" si="7">IF(BG7="",NA(),BG7)</f>
        <v>-</v>
      </c>
      <c r="BH6" s="21" t="str">
        <f t="shared" si="7"/>
        <v>-</v>
      </c>
      <c r="BI6" s="21" t="str">
        <f t="shared" si="7"/>
        <v>-</v>
      </c>
      <c r="BJ6" s="21">
        <f t="shared" si="7"/>
        <v>341.56</v>
      </c>
      <c r="BK6" s="21" t="str">
        <f t="shared" si="7"/>
        <v>-</v>
      </c>
      <c r="BL6" s="21" t="str">
        <f t="shared" si="7"/>
        <v>-</v>
      </c>
      <c r="BM6" s="21" t="str">
        <f t="shared" si="7"/>
        <v>-</v>
      </c>
      <c r="BN6" s="21" t="str">
        <f t="shared" si="7"/>
        <v>-</v>
      </c>
      <c r="BO6" s="21">
        <f t="shared" si="7"/>
        <v>795.22</v>
      </c>
      <c r="BP6" s="20" t="str">
        <f>IF(BP7="","",IF(BP7="-","【-】","【"&amp;SUBSTITUTE(TEXT(BP7,"#,##0.00"),"-","△")&amp;"】"))</f>
        <v>【602.56】</v>
      </c>
      <c r="BQ6" s="21" t="str">
        <f>IF(BQ7="",NA(),BQ7)</f>
        <v>-</v>
      </c>
      <c r="BR6" s="21" t="str">
        <f t="shared" ref="BR6:BZ6" si="8">IF(BR7="",NA(),BR7)</f>
        <v>-</v>
      </c>
      <c r="BS6" s="21" t="str">
        <f t="shared" si="8"/>
        <v>-</v>
      </c>
      <c r="BT6" s="21" t="str">
        <f t="shared" si="8"/>
        <v>-</v>
      </c>
      <c r="BU6" s="21">
        <f t="shared" si="8"/>
        <v>69.48</v>
      </c>
      <c r="BV6" s="21" t="str">
        <f t="shared" si="8"/>
        <v>-</v>
      </c>
      <c r="BW6" s="21" t="str">
        <f t="shared" si="8"/>
        <v>-</v>
      </c>
      <c r="BX6" s="21" t="str">
        <f t="shared" si="8"/>
        <v>-</v>
      </c>
      <c r="BY6" s="21" t="str">
        <f t="shared" si="8"/>
        <v>-</v>
      </c>
      <c r="BZ6" s="21">
        <f t="shared" si="8"/>
        <v>90.78</v>
      </c>
      <c r="CA6" s="20" t="str">
        <f>IF(CA7="","",IF(CA7="-","【-】","【"&amp;SUBSTITUTE(TEXT(CA7,"#,##0.00"),"-","△")&amp;"】"))</f>
        <v>【97.94】</v>
      </c>
      <c r="CB6" s="21" t="str">
        <f>IF(CB7="",NA(),CB7)</f>
        <v>-</v>
      </c>
      <c r="CC6" s="21" t="str">
        <f t="shared" ref="CC6:CK6" si="9">IF(CC7="",NA(),CC7)</f>
        <v>-</v>
      </c>
      <c r="CD6" s="21" t="str">
        <f t="shared" si="9"/>
        <v>-</v>
      </c>
      <c r="CE6" s="21" t="str">
        <f t="shared" si="9"/>
        <v>-</v>
      </c>
      <c r="CF6" s="21">
        <f t="shared" si="9"/>
        <v>191.68</v>
      </c>
      <c r="CG6" s="21" t="str">
        <f t="shared" si="9"/>
        <v>-</v>
      </c>
      <c r="CH6" s="21" t="str">
        <f t="shared" si="9"/>
        <v>-</v>
      </c>
      <c r="CI6" s="21" t="str">
        <f t="shared" si="9"/>
        <v>-</v>
      </c>
      <c r="CJ6" s="21" t="str">
        <f t="shared" si="9"/>
        <v>-</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56.85</v>
      </c>
      <c r="CW6" s="20" t="str">
        <f>IF(CW7="","",IF(CW7="-","【-】","【"&amp;SUBSTITUTE(TEXT(CW7,"#,##0.00"),"-","△")&amp;"】"))</f>
        <v>【60.13】</v>
      </c>
      <c r="CX6" s="21" t="str">
        <f>IF(CX7="",NA(),CX7)</f>
        <v>-</v>
      </c>
      <c r="CY6" s="21" t="str">
        <f t="shared" ref="CY6:DG6" si="11">IF(CY7="",NA(),CY7)</f>
        <v>-</v>
      </c>
      <c r="CZ6" s="21" t="str">
        <f t="shared" si="11"/>
        <v>-</v>
      </c>
      <c r="DA6" s="21" t="str">
        <f t="shared" si="11"/>
        <v>-</v>
      </c>
      <c r="DB6" s="21">
        <f t="shared" si="11"/>
        <v>98.36</v>
      </c>
      <c r="DC6" s="21" t="str">
        <f t="shared" si="11"/>
        <v>-</v>
      </c>
      <c r="DD6" s="21" t="str">
        <f t="shared" si="11"/>
        <v>-</v>
      </c>
      <c r="DE6" s="21" t="str">
        <f t="shared" si="11"/>
        <v>-</v>
      </c>
      <c r="DF6" s="21" t="str">
        <f t="shared" si="11"/>
        <v>-</v>
      </c>
      <c r="DG6" s="21">
        <f t="shared" si="11"/>
        <v>90.79</v>
      </c>
      <c r="DH6" s="20" t="str">
        <f>IF(DH7="","",IF(DH7="-","【-】","【"&amp;SUBSTITUTE(TEXT(DH7,"#,##0.00"),"-","△")&amp;"】"))</f>
        <v>【96.00】</v>
      </c>
      <c r="DI6" s="21" t="str">
        <f>IF(DI7="",NA(),DI7)</f>
        <v>-</v>
      </c>
      <c r="DJ6" s="21" t="str">
        <f t="shared" ref="DJ6:DR6" si="12">IF(DJ7="",NA(),DJ7)</f>
        <v>-</v>
      </c>
      <c r="DK6" s="21" t="str">
        <f t="shared" si="12"/>
        <v>-</v>
      </c>
      <c r="DL6" s="21" t="str">
        <f t="shared" si="12"/>
        <v>-</v>
      </c>
      <c r="DM6" s="21">
        <f t="shared" si="12"/>
        <v>5.27</v>
      </c>
      <c r="DN6" s="21" t="str">
        <f t="shared" si="12"/>
        <v>-</v>
      </c>
      <c r="DO6" s="21" t="str">
        <f t="shared" si="12"/>
        <v>-</v>
      </c>
      <c r="DP6" s="21" t="str">
        <f t="shared" si="12"/>
        <v>-</v>
      </c>
      <c r="DQ6" s="21" t="str">
        <f t="shared" si="12"/>
        <v>-</v>
      </c>
      <c r="DR6" s="21">
        <f t="shared" si="12"/>
        <v>28.47</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1.87</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0.15</v>
      </c>
      <c r="EO6" s="20" t="str">
        <f>IF(EO7="","",IF(EO7="-","【-】","【"&amp;SUBSTITUTE(TEXT(EO7,"#,##0.00"),"-","△")&amp;"】"))</f>
        <v>【0.19】</v>
      </c>
    </row>
    <row r="7" spans="1:148" s="22" customFormat="1" x14ac:dyDescent="0.15">
      <c r="A7" s="14"/>
      <c r="B7" s="23">
        <v>2024</v>
      </c>
      <c r="C7" s="23">
        <v>44041</v>
      </c>
      <c r="D7" s="23">
        <v>46</v>
      </c>
      <c r="E7" s="23">
        <v>17</v>
      </c>
      <c r="F7" s="23">
        <v>1</v>
      </c>
      <c r="G7" s="23">
        <v>0</v>
      </c>
      <c r="H7" s="23" t="s">
        <v>96</v>
      </c>
      <c r="I7" s="23" t="s">
        <v>97</v>
      </c>
      <c r="J7" s="23" t="s">
        <v>98</v>
      </c>
      <c r="K7" s="23" t="s">
        <v>99</v>
      </c>
      <c r="L7" s="23" t="s">
        <v>100</v>
      </c>
      <c r="M7" s="23" t="s">
        <v>101</v>
      </c>
      <c r="N7" s="24" t="s">
        <v>102</v>
      </c>
      <c r="O7" s="24">
        <v>61.82</v>
      </c>
      <c r="P7" s="24">
        <v>99.89</v>
      </c>
      <c r="Q7" s="24">
        <v>80.95</v>
      </c>
      <c r="R7" s="24">
        <v>2530</v>
      </c>
      <c r="S7" s="24">
        <v>17553</v>
      </c>
      <c r="T7" s="24">
        <v>13.19</v>
      </c>
      <c r="U7" s="24">
        <v>1330.78</v>
      </c>
      <c r="V7" s="24">
        <v>17439</v>
      </c>
      <c r="W7" s="24">
        <v>5.63</v>
      </c>
      <c r="X7" s="24">
        <v>3097.51</v>
      </c>
      <c r="Y7" s="24" t="s">
        <v>102</v>
      </c>
      <c r="Z7" s="24" t="s">
        <v>102</v>
      </c>
      <c r="AA7" s="24" t="s">
        <v>102</v>
      </c>
      <c r="AB7" s="24" t="s">
        <v>102</v>
      </c>
      <c r="AC7" s="24">
        <v>105.39</v>
      </c>
      <c r="AD7" s="24" t="s">
        <v>102</v>
      </c>
      <c r="AE7" s="24" t="s">
        <v>102</v>
      </c>
      <c r="AF7" s="24" t="s">
        <v>102</v>
      </c>
      <c r="AG7" s="24" t="s">
        <v>102</v>
      </c>
      <c r="AH7" s="24">
        <v>105.5</v>
      </c>
      <c r="AI7" s="24">
        <v>105.36</v>
      </c>
      <c r="AJ7" s="24" t="s">
        <v>102</v>
      </c>
      <c r="AK7" s="24" t="s">
        <v>102</v>
      </c>
      <c r="AL7" s="24" t="s">
        <v>102</v>
      </c>
      <c r="AM7" s="24" t="s">
        <v>102</v>
      </c>
      <c r="AN7" s="24">
        <v>0</v>
      </c>
      <c r="AO7" s="24" t="s">
        <v>102</v>
      </c>
      <c r="AP7" s="24" t="s">
        <v>102</v>
      </c>
      <c r="AQ7" s="24" t="s">
        <v>102</v>
      </c>
      <c r="AR7" s="24" t="s">
        <v>102</v>
      </c>
      <c r="AS7" s="24">
        <v>16.91</v>
      </c>
      <c r="AT7" s="24">
        <v>3.12</v>
      </c>
      <c r="AU7" s="24" t="s">
        <v>102</v>
      </c>
      <c r="AV7" s="24" t="s">
        <v>102</v>
      </c>
      <c r="AW7" s="24" t="s">
        <v>102</v>
      </c>
      <c r="AX7" s="24" t="s">
        <v>102</v>
      </c>
      <c r="AY7" s="24">
        <v>25.83</v>
      </c>
      <c r="AZ7" s="24" t="s">
        <v>102</v>
      </c>
      <c r="BA7" s="24" t="s">
        <v>102</v>
      </c>
      <c r="BB7" s="24" t="s">
        <v>102</v>
      </c>
      <c r="BC7" s="24" t="s">
        <v>102</v>
      </c>
      <c r="BD7" s="24">
        <v>73.930000000000007</v>
      </c>
      <c r="BE7" s="24">
        <v>82.75</v>
      </c>
      <c r="BF7" s="24" t="s">
        <v>102</v>
      </c>
      <c r="BG7" s="24" t="s">
        <v>102</v>
      </c>
      <c r="BH7" s="24" t="s">
        <v>102</v>
      </c>
      <c r="BI7" s="24" t="s">
        <v>102</v>
      </c>
      <c r="BJ7" s="24">
        <v>341.56</v>
      </c>
      <c r="BK7" s="24" t="s">
        <v>102</v>
      </c>
      <c r="BL7" s="24" t="s">
        <v>102</v>
      </c>
      <c r="BM7" s="24" t="s">
        <v>102</v>
      </c>
      <c r="BN7" s="24" t="s">
        <v>102</v>
      </c>
      <c r="BO7" s="24">
        <v>795.22</v>
      </c>
      <c r="BP7" s="24">
        <v>602.55999999999995</v>
      </c>
      <c r="BQ7" s="24" t="s">
        <v>102</v>
      </c>
      <c r="BR7" s="24" t="s">
        <v>102</v>
      </c>
      <c r="BS7" s="24" t="s">
        <v>102</v>
      </c>
      <c r="BT7" s="24" t="s">
        <v>102</v>
      </c>
      <c r="BU7" s="24">
        <v>69.48</v>
      </c>
      <c r="BV7" s="24" t="s">
        <v>102</v>
      </c>
      <c r="BW7" s="24" t="s">
        <v>102</v>
      </c>
      <c r="BX7" s="24" t="s">
        <v>102</v>
      </c>
      <c r="BY7" s="24" t="s">
        <v>102</v>
      </c>
      <c r="BZ7" s="24">
        <v>90.78</v>
      </c>
      <c r="CA7" s="24">
        <v>97.94</v>
      </c>
      <c r="CB7" s="24" t="s">
        <v>102</v>
      </c>
      <c r="CC7" s="24" t="s">
        <v>102</v>
      </c>
      <c r="CD7" s="24" t="s">
        <v>102</v>
      </c>
      <c r="CE7" s="24" t="s">
        <v>102</v>
      </c>
      <c r="CF7" s="24">
        <v>191.68</v>
      </c>
      <c r="CG7" s="24" t="s">
        <v>102</v>
      </c>
      <c r="CH7" s="24" t="s">
        <v>102</v>
      </c>
      <c r="CI7" s="24" t="s">
        <v>102</v>
      </c>
      <c r="CJ7" s="24" t="s">
        <v>102</v>
      </c>
      <c r="CK7" s="24">
        <v>170.83</v>
      </c>
      <c r="CL7" s="24">
        <v>140.97999999999999</v>
      </c>
      <c r="CM7" s="24" t="s">
        <v>102</v>
      </c>
      <c r="CN7" s="24" t="s">
        <v>102</v>
      </c>
      <c r="CO7" s="24" t="s">
        <v>102</v>
      </c>
      <c r="CP7" s="24" t="s">
        <v>102</v>
      </c>
      <c r="CQ7" s="24" t="s">
        <v>102</v>
      </c>
      <c r="CR7" s="24" t="s">
        <v>102</v>
      </c>
      <c r="CS7" s="24" t="s">
        <v>102</v>
      </c>
      <c r="CT7" s="24" t="s">
        <v>102</v>
      </c>
      <c r="CU7" s="24" t="s">
        <v>102</v>
      </c>
      <c r="CV7" s="24">
        <v>56.85</v>
      </c>
      <c r="CW7" s="24">
        <v>60.13</v>
      </c>
      <c r="CX7" s="24" t="s">
        <v>102</v>
      </c>
      <c r="CY7" s="24" t="s">
        <v>102</v>
      </c>
      <c r="CZ7" s="24" t="s">
        <v>102</v>
      </c>
      <c r="DA7" s="24" t="s">
        <v>102</v>
      </c>
      <c r="DB7" s="24">
        <v>98.36</v>
      </c>
      <c r="DC7" s="24" t="s">
        <v>102</v>
      </c>
      <c r="DD7" s="24" t="s">
        <v>102</v>
      </c>
      <c r="DE7" s="24" t="s">
        <v>102</v>
      </c>
      <c r="DF7" s="24" t="s">
        <v>102</v>
      </c>
      <c r="DG7" s="24">
        <v>90.79</v>
      </c>
      <c r="DH7" s="24">
        <v>96</v>
      </c>
      <c r="DI7" s="24" t="s">
        <v>102</v>
      </c>
      <c r="DJ7" s="24" t="s">
        <v>102</v>
      </c>
      <c r="DK7" s="24" t="s">
        <v>102</v>
      </c>
      <c r="DL7" s="24" t="s">
        <v>102</v>
      </c>
      <c r="DM7" s="24">
        <v>5.27</v>
      </c>
      <c r="DN7" s="24" t="s">
        <v>102</v>
      </c>
      <c r="DO7" s="24" t="s">
        <v>102</v>
      </c>
      <c r="DP7" s="24" t="s">
        <v>102</v>
      </c>
      <c r="DQ7" s="24" t="s">
        <v>102</v>
      </c>
      <c r="DR7" s="24">
        <v>28.47</v>
      </c>
      <c r="DS7" s="24">
        <v>42.2</v>
      </c>
      <c r="DT7" s="24" t="s">
        <v>102</v>
      </c>
      <c r="DU7" s="24" t="s">
        <v>102</v>
      </c>
      <c r="DV7" s="24" t="s">
        <v>102</v>
      </c>
      <c r="DW7" s="24" t="s">
        <v>102</v>
      </c>
      <c r="DX7" s="24">
        <v>0</v>
      </c>
      <c r="DY7" s="24" t="s">
        <v>102</v>
      </c>
      <c r="DZ7" s="24" t="s">
        <v>102</v>
      </c>
      <c r="EA7" s="24" t="s">
        <v>102</v>
      </c>
      <c r="EB7" s="24" t="s">
        <v>102</v>
      </c>
      <c r="EC7" s="24">
        <v>1.87</v>
      </c>
      <c r="ED7" s="24">
        <v>9.4600000000000009</v>
      </c>
      <c r="EE7" s="24" t="s">
        <v>102</v>
      </c>
      <c r="EF7" s="24" t="s">
        <v>102</v>
      </c>
      <c r="EG7" s="24" t="s">
        <v>102</v>
      </c>
      <c r="EH7" s="24" t="s">
        <v>102</v>
      </c>
      <c r="EI7" s="24">
        <v>0</v>
      </c>
      <c r="EJ7" s="24" t="s">
        <v>102</v>
      </c>
      <c r="EK7" s="24" t="s">
        <v>102</v>
      </c>
      <c r="EL7" s="24" t="s">
        <v>102</v>
      </c>
      <c r="EM7" s="24" t="s">
        <v>102</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2026-01-30T13:41:48Z</cp:lastPrinted>
  <dcterms:created xsi:type="dcterms:W3CDTF">2025-12-23T05:56:52Z</dcterms:created>
  <dcterms:modified xsi:type="dcterms:W3CDTF">2026-01-30T13:41:51Z</dcterms:modified>
  <cp:category/>
</cp:coreProperties>
</file>