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
    </mc:Choice>
  </mc:AlternateContent>
  <xr:revisionPtr revIDLastSave="0" documentId="13_ncr:1_{0A922958-07AD-47E9-B8E3-6D1DA6A9DECC}" xr6:coauthVersionLast="47" xr6:coauthVersionMax="47" xr10:uidLastSave="{00000000-0000-0000-0000-000000000000}"/>
  <workbookProtection workbookAlgorithmName="SHA-512" workbookHashValue="GFgCMLzIoqB+3frJlnwOWsPynNK/MRqixkCohg3d60Q3Vy+x1BkpwDkOXYSv+esbclGjcSfK7g5PejuLxWbP0w==" workbookSaltValue="enqEQOBpxyZsxMV5ucEqoQ==" workbookSpinCount="100000" lockStructure="1"/>
  <bookViews>
    <workbookView xWindow="-120" yWindow="-120" windowWidth="20730" windowHeight="111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AL10" i="4" s="1"/>
  <c r="T6" i="5"/>
  <c r="S6" i="5"/>
  <c r="R6" i="5"/>
  <c r="Q6" i="5"/>
  <c r="W10" i="4" s="1"/>
  <c r="P6" i="5"/>
  <c r="P10" i="4" s="1"/>
  <c r="O6" i="5"/>
  <c r="I10" i="4" s="1"/>
  <c r="N6" i="5"/>
  <c r="B10" i="4" s="1"/>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H85" i="4"/>
  <c r="BB8" i="4"/>
  <c r="AT8" i="4"/>
  <c r="AL8" i="4"/>
  <c r="W8" i="4"/>
  <c r="P8" i="4"/>
  <c r="I8" i="4"/>
  <c r="B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<sst xmlns="http://schemas.openxmlformats.org/spreadsheetml/2006/main" count="228" uniqueCount="113">
  <si>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</si>
  <si>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</si>
  <si>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</si>
  <si>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</si>
  <si>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</si>
  <si>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</si>
  <si>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</si>
  <si>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</si>
  <si>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</si>
  <si>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</si>
  <si>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</si>
  <si>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</si>
  <si>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</si>
  <si>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</si>
  <si>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</si>
  <si>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</si>
  <si>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</si>
  <si>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</si>
  <si>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</si>
  <si>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</si>
  <si>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</si>
  <si>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</si>
  <si>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</si>
  <si>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</si>
  <si>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</si>
  <si>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</si>
  <si>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</si>
  <si>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</si>
  <si>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</si>
  <si>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</si>
  <si>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</si>
  <si>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</si>
  <si>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</si>
  <si>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</si>
  <si>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</si>
  <si>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</si>
  <si>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</si>
  <si>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</si>
  <si>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</si>
  <si>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</si>
  <si>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</si>
  <si>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</si>
  <si>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</si>
  <si>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</si>
  <si>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</si>
  <si>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</si>
  <si>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</si>
  <si>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</si>
  <si>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</si>
  <si>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</si>
  <si>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</si>
  <si>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</si>
  <si>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</si>
  <si>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</si>
  <si>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</si>
  <si>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</si>
  <si>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</si>
  <si>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</si>
  <si>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</si>
  <si>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</si>
  <si>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</si>
  <si>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</si>
  <si>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</si>
  <si>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</si>
  <si>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</si>
  <si>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</si>
  <si>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</si>
  <si>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</si>
  <si>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</si>
  <si>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</si>
  <si>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</si>
  <si>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</si>
  <si>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</si>
  <si>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</si>
  <si>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</si>
  <si>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</si>
  <si>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</si>
  <si>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</si>
  <si>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</si>
  <si>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</si>
  <si>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</si>
  <si>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</si>
  <si>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</si>
  <si>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</si>
  <si>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</si>
  <si>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</si>
  <si>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</si>
  <si>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</si>
  <si>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</si>
  <si>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</si>
  <si>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</si>
  <si>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</si>
  <si>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</si>
  <si>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七ケ浜町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</si>
  <si>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</si>
  <si>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</si>
  <si>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</si>
  <si>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</si>
  <si>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</si>
  <si>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</si>
  <si>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</si>
  <si>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</si>
  <si>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</si>
  <si>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</si>
  <si>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</si>
  <si>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</si>
  <si>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</si>
  <si>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</si>
  <si>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</si>
  <si>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</si>
  <si>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 経常収支比率は、令和5年度と比較し3.13ポイント上昇した。類似団体平均と比較すると5.64ポイント高く、全国平均と比較すると2.12ポイント高い。上昇の主な要因は、委託料等の減少により令和5年度と比較すると経常費用が13,063千円減少したため、経常収支比率が上昇した。
② 累積欠損比率は、未処理欠損金が発生していないため算定されなかった。
③ 流動比率は、令和5年度と比較し880.57ポイント上昇し2,860.28％となった。類似団体平均や全国平均と比較しても高い比率である。上昇した主な要因は、企業債の償還が令和6年度で終了したことによるものである。
④ 企業債残高対給水収益比率は、令和5年度と比較し0.56ポイント下降し0.00％になった。類似団体平均や全国平均と比較しても低い比率である。要因は、新規の借入がなく令和6年度で償還が終了したことから比率が下降した。しかし、人口減少が進み給水収益が減る中で、老朽施設等の更新に着手し、企業債を起こすことになった場合、比率の上昇は起こりうる可能性がある。
⑤ 料金回収率は、令和5年度と比較し6.97ポイント上降した。類似団体平均と比較すると4.69ポイント高く、全国平均と比較すると0.74ポイント低い。上昇した要因は、令和5年度電力･ガス･食料品価格高騰対策による水道基本料金の免除を実施した月数が令和6年度と比較して少なかったことが要因である。
⑥給水原価は、令和5年度と比較し2.41円低くなった。類似団体平均と比較した場合は、45.47円高くなっている。要因は、昨年度と比較して年間総有収水量は減少したものの、経常費用がそれ以上に減少したためである。また、本町では、自己水源が無く100%受水であり受水費に占める資本費が高い現況である。今後の水道料金については、「水道料金改定業務の手引き」を参考に検討したい。
⑦ 施設利用率は、令和5年度と比較して0.97ポイント下降した。類似団体平均や全国平均と比較すると下回っている。主な要因は、節水型機器の普及や人口減少などにより使用水量が減少したものと考える。
⑧ 有収率は、令和5年度と同数値となった。類似団体平均と比較した場合は、19.98ポイント高くなっており、十分収益に結びついていると考えられる。</t>
    <rPh sb="88" eb="89">
      <t>トウ</t>
    </rPh>
    <rPh sb="90" eb="92">
      <t>ゲンショウ</t>
    </rPh>
    <rPh sb="254" eb="257">
      <t>キギョウサイ</t>
    </rPh>
    <rPh sb="258" eb="260">
      <t>ショウカン</t>
    </rPh>
    <rPh sb="261" eb="263">
      <t>レイワ</t>
    </rPh>
    <rPh sb="264" eb="266">
      <t>ネンド</t>
    </rPh>
    <rPh sb="267" eb="269">
      <t>シュウリョウ</t>
    </rPh>
    <rPh sb="375" eb="377">
      <t>シュウリョウ</t>
    </rPh>
    <rPh sb="447" eb="448">
      <t>オ</t>
    </rPh>
    <rPh sb="452" eb="455">
      <t>カノウセイ</t>
    </rPh>
    <rPh sb="486" eb="487">
      <t>ジョウ</t>
    </rPh>
    <rPh sb="532" eb="533">
      <t>ヒク</t>
    </rPh>
    <rPh sb="580" eb="582">
      <t>ツキスウ</t>
    </rPh>
    <rPh sb="583" eb="585">
      <t>レイワ</t>
    </rPh>
    <rPh sb="586" eb="588">
      <t>ネンド</t>
    </rPh>
    <rPh sb="589" eb="591">
      <t>ヒカク</t>
    </rPh>
    <rPh sb="593" eb="594">
      <t>スク</t>
    </rPh>
    <rPh sb="629" eb="630">
      <t>ヒク</t>
    </rPh>
    <rPh sb="668" eb="671">
      <t>サクネンド</t>
    </rPh>
    <rPh sb="672" eb="674">
      <t>ヒカク</t>
    </rPh>
    <rPh sb="684" eb="686">
      <t>ゲンショウ</t>
    </rPh>
    <rPh sb="692" eb="696">
      <t>ケイジョウヒヨウ</t>
    </rPh>
    <rPh sb="699" eb="701">
      <t>イジョウ</t>
    </rPh>
    <rPh sb="702" eb="704">
      <t>ゲンショウ</t>
    </rPh>
    <phoneticPr fontId="4"/>
  </si>
  <si>
    <t>① 有形固定資産減価償却率は、類似団体平均値と比較して0.97ポイント高い。
② 管路経年化率は、類似団体平均値と比較して5.15ポイント高い。これは、本町の給水面積が13.19㎢と東北一小さな町であることで、上水道の普及が早かったことによる。今後も「水道ビジョン」や「上下水道耐震化計画」により順次施設更新を継続していく。
③ 管路更新率は、類似団体平均値と比較して0.41ポイント低いが、老朽化が進んでいることは認識している。しかし、これまでも統計単位未満の更新は計画的に行っており、今後も耐震化などの施設の更新を継続していく。</t>
    <rPh sb="135" eb="142">
      <t>ジョウゲスイドウタイシンカ</t>
    </rPh>
    <rPh sb="142" eb="144">
      <t>ケイカク</t>
    </rPh>
    <rPh sb="148" eb="150">
      <t>ジュンジ</t>
    </rPh>
    <rPh sb="150" eb="154">
      <t>シセツコウシン</t>
    </rPh>
    <phoneticPr fontId="4"/>
  </si>
  <si>
    <t>　令和5年度と比較して経常収益は減少したものの、経常費用はそれ以上に減少したため、純利益は12,209千円増加した。
　今後も「小さなまちに大きな安心を　くらしを支える水道」を基本理念とし、町民や事業者等に丁寧に説明しながら、事業を進めたいと考えている。</t>
    <rPh sb="1" eb="3">
      <t>レイワ</t>
    </rPh>
    <rPh sb="4" eb="6">
      <t>ネンド</t>
    </rPh>
    <rPh sb="7" eb="9">
      <t>ヒカク</t>
    </rPh>
    <rPh sb="11" eb="15">
      <t>ケイジョウシュウエキ</t>
    </rPh>
    <rPh sb="16" eb="18">
      <t>ゲンショウ</t>
    </rPh>
    <rPh sb="24" eb="28">
      <t>ケイジョウヒヨウ</t>
    </rPh>
    <rPh sb="31" eb="33">
      <t>イジョウ</t>
    </rPh>
    <rPh sb="34" eb="36">
      <t>ゲンショウ</t>
    </rPh>
    <rPh sb="51" eb="53">
      <t>センエン</t>
    </rPh>
    <rPh sb="53" eb="55">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</si>
</sst>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B8-4BB9-B3E2-7FB5835C182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51B8-4BB9-B3E2-7FB5835C182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114.96</c:v>
                </c:pt>
                <c:pt idx="1">
                  <c:v>111.88</c:v>
                </c:pt>
                <c:pt idx="2">
                  <c:v>102.24</c:v>
                </c:pt>
                <c:pt idx="3">
                  <c:v>106.25</c:v>
                </c:pt>
                <c:pt idx="4">
                  <c:v>109.38</c:v>
                </c:pt>
              </c:numCache>
            </c:numRef>
          </c:val>
          <c:extLst>
            <c:ext xmlns:c16="http://schemas.microsoft.com/office/drawing/2014/chart" uri="{C3380CC4-5D6E-409C-BE32-E72D297353CC}">
              <c16:uniqueId val="{00000000-260A-454B-BB1D-8569B5C70FD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260A-454B-BB1D-8569B5C70FD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51.24</c:v>
                </c:pt>
                <c:pt idx="1">
                  <c:v>51.11</c:v>
                </c:pt>
                <c:pt idx="2">
                  <c:v>52.37</c:v>
                </c:pt>
                <c:pt idx="3">
                  <c:v>53.1</c:v>
                </c:pt>
                <c:pt idx="4">
                  <c:v>54.45</c:v>
                </c:pt>
              </c:numCache>
            </c:numRef>
          </c:val>
          <c:extLst>
            <c:ext xmlns:c16="http://schemas.microsoft.com/office/drawing/2014/chart" uri="{C3380CC4-5D6E-409C-BE32-E72D297353CC}">
              <c16:uniqueId val="{00000000-3F79-4F66-B9DC-139706DCCE8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3F79-4F66-B9DC-139706DCCE8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21.19</c:v>
                </c:pt>
                <c:pt idx="1">
                  <c:v>22.43</c:v>
                </c:pt>
                <c:pt idx="2">
                  <c:v>26.04</c:v>
                </c:pt>
                <c:pt idx="3">
                  <c:v>28.14</c:v>
                </c:pt>
                <c:pt idx="4">
                  <c:v>29.46</c:v>
                </c:pt>
              </c:numCache>
            </c:numRef>
          </c:val>
          <c:extLst>
            <c:ext xmlns:c16="http://schemas.microsoft.com/office/drawing/2014/chart" uri="{C3380CC4-5D6E-409C-BE32-E72D297353CC}">
              <c16:uniqueId val="{00000000-B6FB-48B2-A9C9-4996D632822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B6FB-48B2-A9C9-4996D632822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68-44FE-A2F7-A182EDF29DE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8368-44FE-A2F7-A182EDF29DE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2283.69</c:v>
                </c:pt>
                <c:pt idx="1">
                  <c:v>999.06</c:v>
                </c:pt>
                <c:pt idx="2">
                  <c:v>1423.42</c:v>
                </c:pt>
                <c:pt idx="3">
                  <c:v>1979.71</c:v>
                </c:pt>
                <c:pt idx="4">
                  <c:v>2860.28</c:v>
                </c:pt>
              </c:numCache>
            </c:numRef>
          </c:val>
          <c:extLst>
            <c:ext xmlns:c16="http://schemas.microsoft.com/office/drawing/2014/chart" uri="{C3380CC4-5D6E-409C-BE32-E72D297353CC}">
              <c16:uniqueId val="{00000000-A0CE-410B-B963-69602036B7A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A0CE-410B-B963-69602036B7A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15.53</c:v>
                </c:pt>
                <c:pt idx="1">
                  <c:v>9.08</c:v>
                </c:pt>
                <c:pt idx="2">
                  <c:v>4.6500000000000004</c:v>
                </c:pt>
                <c:pt idx="3">
                  <c:v>0.56000000000000005</c:v>
                </c:pt>
                <c:pt idx="4" formatCode="#,##0.00;&quot;△&quot;#,##0.00">
                  <c:v>0</c:v>
                </c:pt>
              </c:numCache>
            </c:numRef>
          </c:val>
          <c:extLst>
            <c:ext xmlns:c16="http://schemas.microsoft.com/office/drawing/2014/chart" uri="{C3380CC4-5D6E-409C-BE32-E72D297353CC}">
              <c16:uniqueId val="{00000000-1149-463E-90E3-AB58AA25490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1149-463E-90E3-AB58AA25490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93.33</c:v>
                </c:pt>
                <c:pt idx="1">
                  <c:v>95.34</c:v>
                </c:pt>
                <c:pt idx="2">
                  <c:v>94.64</c:v>
                </c:pt>
                <c:pt idx="3">
                  <c:v>89.88</c:v>
                </c:pt>
                <c:pt idx="4">
                  <c:v>96.85</c:v>
                </c:pt>
              </c:numCache>
            </c:numRef>
          </c:val>
          <c:extLst>
            <c:ext xmlns:c16="http://schemas.microsoft.com/office/drawing/2014/chart" uri="{C3380CC4-5D6E-409C-BE32-E72D297353CC}">
              <c16:uniqueId val="{00000000-AD63-476D-8A9C-09082FE23D6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AD63-476D-8A9C-09082FE23D6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222.87</c:v>
                </c:pt>
                <c:pt idx="1">
                  <c:v>234.1</c:v>
                </c:pt>
                <c:pt idx="2">
                  <c:v>235.39</c:v>
                </c:pt>
                <c:pt idx="3">
                  <c:v>244.63</c:v>
                </c:pt>
                <c:pt idx="4">
                  <c:v>242.22</c:v>
                </c:pt>
              </c:numCache>
            </c:numRef>
          </c:val>
          <c:extLst>
            <c:ext xmlns:c16="http://schemas.microsoft.com/office/drawing/2014/chart" uri="{C3380CC4-5D6E-409C-BE32-E72D297353CC}">
              <c16:uniqueId val="{00000000-E053-4ED2-B33E-EF3015D32DA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E053-4ED2-B33E-EF3015D32DA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51.51</c:v>
                </c:pt>
                <c:pt idx="1">
                  <c:v>50.55</c:v>
                </c:pt>
                <c:pt idx="2">
                  <c:v>49.39</c:v>
                </c:pt>
                <c:pt idx="3">
                  <c:v>48.62</c:v>
                </c:pt>
                <c:pt idx="4">
                  <c:v>47.65</c:v>
                </c:pt>
              </c:numCache>
            </c:numRef>
          </c:val>
          <c:extLst>
            <c:ext xmlns:c16="http://schemas.microsoft.com/office/drawing/2014/chart" uri="{C3380CC4-5D6E-409C-BE32-E72D297353CC}">
              <c16:uniqueId val="{00000000-8F97-48FA-93D7-B390EF0EFB8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8F97-48FA-93D7-B390EF0EFB8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99.32</c:v>
                </c:pt>
                <c:pt idx="1">
                  <c:v>99.32</c:v>
                </c:pt>
                <c:pt idx="2">
                  <c:v>99.32</c:v>
                </c:pt>
                <c:pt idx="3">
                  <c:v>99.32</c:v>
                </c:pt>
                <c:pt idx="4">
                  <c:v>99.32</c:v>
                </c:pt>
              </c:numCache>
            </c:numRef>
          </c:val>
          <c:extLst>
            <c:ext xmlns:c16="http://schemas.microsoft.com/office/drawing/2014/chart" uri="{C3380CC4-5D6E-409C-BE32-E72D297353CC}">
              <c16:uniqueId val="{00000000-8360-4CAB-82CF-712762D3AFF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8360-4CAB-82CF-712762D3AFF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58" zoomScaleNormal="100" workbookViewId="0">
      <selection activeCell="BI76" sqref="BI7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七ケ浜町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17553</v>
      </c>
      <c r="AM8" s="44"/>
      <c r="AN8" s="44"/>
      <c r="AO8" s="44"/>
      <c r="AP8" s="44"/>
      <c r="AQ8" s="44"/>
      <c r="AR8" s="44"/>
      <c r="AS8" s="44"/>
      <c r="AT8" s="45">
        <f>データ!$S$6</f>
        <v>13.19</v>
      </c>
      <c r="AU8" s="46"/>
      <c r="AV8" s="46"/>
      <c r="AW8" s="46"/>
      <c r="AX8" s="46"/>
      <c r="AY8" s="46"/>
      <c r="AZ8" s="46"/>
      <c r="BA8" s="46"/>
      <c r="BB8" s="47">
        <f>データ!$T$6</f>
        <v>1330.78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98.74</v>
      </c>
      <c r="J10" s="46"/>
      <c r="K10" s="46"/>
      <c r="L10" s="46"/>
      <c r="M10" s="46"/>
      <c r="N10" s="46"/>
      <c r="O10" s="80"/>
      <c r="P10" s="47">
        <f>データ!$P$6</f>
        <v>100</v>
      </c>
      <c r="Q10" s="47"/>
      <c r="R10" s="47"/>
      <c r="S10" s="47"/>
      <c r="T10" s="47"/>
      <c r="U10" s="47"/>
      <c r="V10" s="47"/>
      <c r="W10" s="44">
        <f>データ!$Q$6</f>
        <v>4400</v>
      </c>
      <c r="X10" s="44"/>
      <c r="Y10" s="44"/>
      <c r="Z10" s="44"/>
      <c r="AA10" s="44"/>
      <c r="AB10" s="44"/>
      <c r="AC10" s="44"/>
      <c r="AD10" s="2"/>
      <c r="AE10" s="2"/>
      <c r="AF10" s="2"/>
      <c r="AG10" s="2"/>
      <c r="AH10" s="2"/>
      <c r="AI10" s="2"/>
      <c r="AJ10" s="2"/>
      <c r="AK10" s="2"/>
      <c r="AL10" s="44">
        <f>データ!$U$6</f>
        <v>17458</v>
      </c>
      <c r="AM10" s="44"/>
      <c r="AN10" s="44"/>
      <c r="AO10" s="44"/>
      <c r="AP10" s="44"/>
      <c r="AQ10" s="44"/>
      <c r="AR10" s="44"/>
      <c r="AS10" s="44"/>
      <c r="AT10" s="45">
        <f>データ!$V$6</f>
        <v>13.19</v>
      </c>
      <c r="AU10" s="46"/>
      <c r="AV10" s="46"/>
      <c r="AW10" s="46"/>
      <c r="AX10" s="46"/>
      <c r="AY10" s="46"/>
      <c r="AZ10" s="46"/>
      <c r="BA10" s="46"/>
      <c r="BB10" s="47">
        <f>データ!$W$6</f>
        <v>1323.58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110</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eME38LG8aUOy23L+noHalk7hHL8JTtbiJgS6+uxjxONe9hOwGjvg0AtdVJFbLB8OPXv9w4gO8Fjhskn/pZsRqw==" saltValue="S2TmaWdQEUXkAGKCPISdJ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44041</v>
      </c>
      <c r="D6" s="20">
        <f t="shared" si="3"/>
        <v>46</v>
      </c>
      <c r="E6" s="20">
        <f t="shared" si="3"/>
        <v>1</v>
      </c>
      <c r="F6" s="20">
        <f t="shared" si="3"/>
        <v>0</v>
      </c>
      <c r="G6" s="20">
        <f t="shared" si="3"/>
        <v>1</v>
      </c>
      <c r="H6" s="20" t="str">
        <f t="shared" si="3"/>
        <v>宮城県　七ケ浜町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98.74</v>
      </c>
      <c r="P6" s="21">
        <f t="shared" si="3"/>
        <v>100</v>
      </c>
      <c r="Q6" s="21">
        <f t="shared" si="3"/>
        <v>4400</v>
      </c>
      <c r="R6" s="21">
        <f t="shared" si="3"/>
        <v>17553</v>
      </c>
      <c r="S6" s="21">
        <f t="shared" si="3"/>
        <v>13.19</v>
      </c>
      <c r="T6" s="21">
        <f t="shared" si="3"/>
        <v>1330.78</v>
      </c>
      <c r="U6" s="21">
        <f t="shared" si="3"/>
        <v>17458</v>
      </c>
      <c r="V6" s="21">
        <f t="shared" si="3"/>
        <v>13.19</v>
      </c>
      <c r="W6" s="21">
        <f t="shared" si="3"/>
        <v>1323.58</v>
      </c>
      <c r="X6" s="22">
        <f>IF(X7="",NA(),X7)</f>
        <v>114.96</v>
      </c>
      <c r="Y6" s="22">
        <f t="shared" ref="Y6:AG6" si="4">IF(Y7="",NA(),Y7)</f>
        <v>111.88</v>
      </c>
      <c r="Z6" s="22">
        <f t="shared" si="4"/>
        <v>102.24</v>
      </c>
      <c r="AA6" s="22">
        <f t="shared" si="4"/>
        <v>106.25</v>
      </c>
      <c r="AB6" s="22">
        <f t="shared" si="4"/>
        <v>109.38</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2283.69</v>
      </c>
      <c r="AU6" s="22">
        <f t="shared" ref="AU6:BC6" si="6">IF(AU7="",NA(),AU7)</f>
        <v>999.06</v>
      </c>
      <c r="AV6" s="22">
        <f t="shared" si="6"/>
        <v>1423.42</v>
      </c>
      <c r="AW6" s="22">
        <f t="shared" si="6"/>
        <v>1979.71</v>
      </c>
      <c r="AX6" s="22">
        <f t="shared" si="6"/>
        <v>2860.28</v>
      </c>
      <c r="AY6" s="22">
        <f t="shared" si="6"/>
        <v>367.55</v>
      </c>
      <c r="AZ6" s="22">
        <f t="shared" si="6"/>
        <v>378.56</v>
      </c>
      <c r="BA6" s="22">
        <f t="shared" si="6"/>
        <v>364.46</v>
      </c>
      <c r="BB6" s="22">
        <f t="shared" si="6"/>
        <v>338.89</v>
      </c>
      <c r="BC6" s="22">
        <f t="shared" si="6"/>
        <v>352.34</v>
      </c>
      <c r="BD6" s="21" t="str">
        <f>IF(BD7="","",IF(BD7="-","【-】","【"&amp;SUBSTITUTE(TEXT(BD7,"#,##0.00"),"-","△")&amp;"】"))</f>
        <v>【239.69】</v>
      </c>
      <c r="BE6" s="22">
        <f>IF(BE7="",NA(),BE7)</f>
        <v>15.53</v>
      </c>
      <c r="BF6" s="22">
        <f t="shared" ref="BF6:BN6" si="7">IF(BF7="",NA(),BF7)</f>
        <v>9.08</v>
      </c>
      <c r="BG6" s="22">
        <f t="shared" si="7"/>
        <v>4.6500000000000004</v>
      </c>
      <c r="BH6" s="22">
        <f t="shared" si="7"/>
        <v>0.56000000000000005</v>
      </c>
      <c r="BI6" s="21">
        <f t="shared" si="7"/>
        <v>0</v>
      </c>
      <c r="BJ6" s="22">
        <f t="shared" si="7"/>
        <v>418.68</v>
      </c>
      <c r="BK6" s="22">
        <f t="shared" si="7"/>
        <v>395.68</v>
      </c>
      <c r="BL6" s="22">
        <f t="shared" si="7"/>
        <v>403.72</v>
      </c>
      <c r="BM6" s="22">
        <f t="shared" si="7"/>
        <v>400.21</v>
      </c>
      <c r="BN6" s="22">
        <f t="shared" si="7"/>
        <v>391.13</v>
      </c>
      <c r="BO6" s="21" t="str">
        <f>IF(BO7="","",IF(BO7="-","【-】","【"&amp;SUBSTITUTE(TEXT(BO7,"#,##0.00"),"-","△")&amp;"】"))</f>
        <v>【264.86】</v>
      </c>
      <c r="BP6" s="22">
        <f>IF(BP7="",NA(),BP7)</f>
        <v>93.33</v>
      </c>
      <c r="BQ6" s="22">
        <f t="shared" ref="BQ6:BY6" si="8">IF(BQ7="",NA(),BQ7)</f>
        <v>95.34</v>
      </c>
      <c r="BR6" s="22">
        <f t="shared" si="8"/>
        <v>94.64</v>
      </c>
      <c r="BS6" s="22">
        <f t="shared" si="8"/>
        <v>89.88</v>
      </c>
      <c r="BT6" s="22">
        <f t="shared" si="8"/>
        <v>96.85</v>
      </c>
      <c r="BU6" s="22">
        <f t="shared" si="8"/>
        <v>94.78</v>
      </c>
      <c r="BV6" s="22">
        <f t="shared" si="8"/>
        <v>97.59</v>
      </c>
      <c r="BW6" s="22">
        <f t="shared" si="8"/>
        <v>92.17</v>
      </c>
      <c r="BX6" s="22">
        <f t="shared" si="8"/>
        <v>92.83</v>
      </c>
      <c r="BY6" s="22">
        <f t="shared" si="8"/>
        <v>92.16</v>
      </c>
      <c r="BZ6" s="21" t="str">
        <f>IF(BZ7="","",IF(BZ7="-","【-】","【"&amp;SUBSTITUTE(TEXT(BZ7,"#,##0.00"),"-","△")&amp;"】"))</f>
        <v>【97.59】</v>
      </c>
      <c r="CA6" s="22">
        <f>IF(CA7="",NA(),CA7)</f>
        <v>222.87</v>
      </c>
      <c r="CB6" s="22">
        <f t="shared" ref="CB6:CJ6" si="9">IF(CB7="",NA(),CB7)</f>
        <v>234.1</v>
      </c>
      <c r="CC6" s="22">
        <f t="shared" si="9"/>
        <v>235.39</v>
      </c>
      <c r="CD6" s="22">
        <f t="shared" si="9"/>
        <v>244.63</v>
      </c>
      <c r="CE6" s="22">
        <f t="shared" si="9"/>
        <v>242.22</v>
      </c>
      <c r="CF6" s="22">
        <f t="shared" si="9"/>
        <v>181.3</v>
      </c>
      <c r="CG6" s="22">
        <f t="shared" si="9"/>
        <v>181.71</v>
      </c>
      <c r="CH6" s="22">
        <f t="shared" si="9"/>
        <v>188.51</v>
      </c>
      <c r="CI6" s="22">
        <f t="shared" si="9"/>
        <v>189.43</v>
      </c>
      <c r="CJ6" s="22">
        <f t="shared" si="9"/>
        <v>196.75</v>
      </c>
      <c r="CK6" s="21" t="str">
        <f>IF(CK7="","",IF(CK7="-","【-】","【"&amp;SUBSTITUTE(TEXT(CK7,"#,##0.00"),"-","△")&amp;"】"))</f>
        <v>【181.66】</v>
      </c>
      <c r="CL6" s="22">
        <f>IF(CL7="",NA(),CL7)</f>
        <v>51.51</v>
      </c>
      <c r="CM6" s="22">
        <f t="shared" ref="CM6:CU6" si="10">IF(CM7="",NA(),CM7)</f>
        <v>50.55</v>
      </c>
      <c r="CN6" s="22">
        <f t="shared" si="10"/>
        <v>49.39</v>
      </c>
      <c r="CO6" s="22">
        <f t="shared" si="10"/>
        <v>48.62</v>
      </c>
      <c r="CP6" s="22">
        <f t="shared" si="10"/>
        <v>47.65</v>
      </c>
      <c r="CQ6" s="22">
        <f t="shared" si="10"/>
        <v>55.89</v>
      </c>
      <c r="CR6" s="22">
        <f t="shared" si="10"/>
        <v>55.72</v>
      </c>
      <c r="CS6" s="22">
        <f t="shared" si="10"/>
        <v>55.31</v>
      </c>
      <c r="CT6" s="22">
        <f t="shared" si="10"/>
        <v>55.14</v>
      </c>
      <c r="CU6" s="22">
        <f t="shared" si="10"/>
        <v>54.99</v>
      </c>
      <c r="CV6" s="21" t="str">
        <f>IF(CV7="","",IF(CV7="-","【-】","【"&amp;SUBSTITUTE(TEXT(CV7,"#,##0.00"),"-","△")&amp;"】"))</f>
        <v>【60.21】</v>
      </c>
      <c r="CW6" s="22">
        <f>IF(CW7="",NA(),CW7)</f>
        <v>99.32</v>
      </c>
      <c r="CX6" s="22">
        <f t="shared" ref="CX6:DF6" si="11">IF(CX7="",NA(),CX7)</f>
        <v>99.32</v>
      </c>
      <c r="CY6" s="22">
        <f t="shared" si="11"/>
        <v>99.32</v>
      </c>
      <c r="CZ6" s="22">
        <f t="shared" si="11"/>
        <v>99.32</v>
      </c>
      <c r="DA6" s="22">
        <f t="shared" si="11"/>
        <v>99.32</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51.24</v>
      </c>
      <c r="DI6" s="22">
        <f t="shared" ref="DI6:DQ6" si="12">IF(DI7="",NA(),DI7)</f>
        <v>51.11</v>
      </c>
      <c r="DJ6" s="22">
        <f t="shared" si="12"/>
        <v>52.37</v>
      </c>
      <c r="DK6" s="22">
        <f t="shared" si="12"/>
        <v>53.1</v>
      </c>
      <c r="DL6" s="22">
        <f t="shared" si="12"/>
        <v>54.45</v>
      </c>
      <c r="DM6" s="22">
        <f t="shared" si="12"/>
        <v>50.63</v>
      </c>
      <c r="DN6" s="22">
        <f t="shared" si="12"/>
        <v>51.29</v>
      </c>
      <c r="DO6" s="22">
        <f t="shared" si="12"/>
        <v>52.2</v>
      </c>
      <c r="DP6" s="22">
        <f t="shared" si="12"/>
        <v>52.7</v>
      </c>
      <c r="DQ6" s="22">
        <f t="shared" si="12"/>
        <v>53.48</v>
      </c>
      <c r="DR6" s="21" t="str">
        <f>IF(DR7="","",IF(DR7="-","【-】","【"&amp;SUBSTITUTE(TEXT(DR7,"#,##0.00"),"-","△")&amp;"】"))</f>
        <v>【52.41】</v>
      </c>
      <c r="DS6" s="22">
        <f>IF(DS7="",NA(),DS7)</f>
        <v>21.19</v>
      </c>
      <c r="DT6" s="22">
        <f t="shared" ref="DT6:EB6" si="13">IF(DT7="",NA(),DT7)</f>
        <v>22.43</v>
      </c>
      <c r="DU6" s="22">
        <f t="shared" si="13"/>
        <v>26.04</v>
      </c>
      <c r="DV6" s="22">
        <f t="shared" si="13"/>
        <v>28.14</v>
      </c>
      <c r="DW6" s="22">
        <f t="shared" si="13"/>
        <v>29.46</v>
      </c>
      <c r="DX6" s="22">
        <f t="shared" si="13"/>
        <v>18.28</v>
      </c>
      <c r="DY6" s="22">
        <f t="shared" si="13"/>
        <v>19.61</v>
      </c>
      <c r="DZ6" s="22">
        <f t="shared" si="13"/>
        <v>20.73</v>
      </c>
      <c r="EA6" s="22">
        <f t="shared" si="13"/>
        <v>22.86</v>
      </c>
      <c r="EB6" s="22">
        <f t="shared" si="13"/>
        <v>24.31</v>
      </c>
      <c r="EC6" s="21" t="str">
        <f>IF(EC7="","",IF(EC7="-","【-】","【"&amp;SUBSTITUTE(TEXT(EC7,"#,##0.00"),"-","△")&amp;"】"))</f>
        <v>【26.78】</v>
      </c>
      <c r="ED6" s="21">
        <f>IF(ED7="",NA(),ED7)</f>
        <v>0</v>
      </c>
      <c r="EE6" s="21">
        <f t="shared" ref="EE6:EM6" si="14">IF(EE7="",NA(),EE7)</f>
        <v>0</v>
      </c>
      <c r="EF6" s="21">
        <f t="shared" si="14"/>
        <v>0</v>
      </c>
      <c r="EG6" s="21">
        <f t="shared" si="14"/>
        <v>0</v>
      </c>
      <c r="EH6" s="21">
        <f t="shared" si="14"/>
        <v>0</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15">
      <c r="A7" s="15"/>
      <c r="B7" s="24">
        <v>2024</v>
      </c>
      <c r="C7" s="24">
        <v>44041</v>
      </c>
      <c r="D7" s="24">
        <v>46</v>
      </c>
      <c r="E7" s="24">
        <v>1</v>
      </c>
      <c r="F7" s="24">
        <v>0</v>
      </c>
      <c r="G7" s="24">
        <v>1</v>
      </c>
      <c r="H7" s="24" t="s">
        <v>93</v>
      </c>
      <c r="I7" s="24" t="s">
        <v>94</v>
      </c>
      <c r="J7" s="24" t="s">
        <v>95</v>
      </c>
      <c r="K7" s="24" t="s">
        <v>96</v>
      </c>
      <c r="L7" s="24" t="s">
        <v>97</v>
      </c>
      <c r="M7" s="24" t="s">
        <v>98</v>
      </c>
      <c r="N7" s="25" t="s">
        <v>99</v>
      </c>
      <c r="O7" s="25">
        <v>98.74</v>
      </c>
      <c r="P7" s="25">
        <v>100</v>
      </c>
      <c r="Q7" s="25">
        <v>4400</v>
      </c>
      <c r="R7" s="25">
        <v>17553</v>
      </c>
      <c r="S7" s="25">
        <v>13.19</v>
      </c>
      <c r="T7" s="25">
        <v>1330.78</v>
      </c>
      <c r="U7" s="25">
        <v>17458</v>
      </c>
      <c r="V7" s="25">
        <v>13.19</v>
      </c>
      <c r="W7" s="25">
        <v>1323.58</v>
      </c>
      <c r="X7" s="25">
        <v>114.96</v>
      </c>
      <c r="Y7" s="25">
        <v>111.88</v>
      </c>
      <c r="Z7" s="25">
        <v>102.24</v>
      </c>
      <c r="AA7" s="25">
        <v>106.25</v>
      </c>
      <c r="AB7" s="25">
        <v>109.38</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2283.69</v>
      </c>
      <c r="AU7" s="25">
        <v>999.06</v>
      </c>
      <c r="AV7" s="25">
        <v>1423.42</v>
      </c>
      <c r="AW7" s="25">
        <v>1979.71</v>
      </c>
      <c r="AX7" s="25">
        <v>2860.28</v>
      </c>
      <c r="AY7" s="25">
        <v>367.55</v>
      </c>
      <c r="AZ7" s="25">
        <v>378.56</v>
      </c>
      <c r="BA7" s="25">
        <v>364.46</v>
      </c>
      <c r="BB7" s="25">
        <v>338.89</v>
      </c>
      <c r="BC7" s="25">
        <v>352.34</v>
      </c>
      <c r="BD7" s="25">
        <v>239.69</v>
      </c>
      <c r="BE7" s="25">
        <v>15.53</v>
      </c>
      <c r="BF7" s="25">
        <v>9.08</v>
      </c>
      <c r="BG7" s="25">
        <v>4.6500000000000004</v>
      </c>
      <c r="BH7" s="25">
        <v>0.56000000000000005</v>
      </c>
      <c r="BI7" s="25">
        <v>0</v>
      </c>
      <c r="BJ7" s="25">
        <v>418.68</v>
      </c>
      <c r="BK7" s="25">
        <v>395.68</v>
      </c>
      <c r="BL7" s="25">
        <v>403.72</v>
      </c>
      <c r="BM7" s="25">
        <v>400.21</v>
      </c>
      <c r="BN7" s="25">
        <v>391.13</v>
      </c>
      <c r="BO7" s="25">
        <v>264.86</v>
      </c>
      <c r="BP7" s="25">
        <v>93.33</v>
      </c>
      <c r="BQ7" s="25">
        <v>95.34</v>
      </c>
      <c r="BR7" s="25">
        <v>94.64</v>
      </c>
      <c r="BS7" s="25">
        <v>89.88</v>
      </c>
      <c r="BT7" s="25">
        <v>96.85</v>
      </c>
      <c r="BU7" s="25">
        <v>94.78</v>
      </c>
      <c r="BV7" s="25">
        <v>97.59</v>
      </c>
      <c r="BW7" s="25">
        <v>92.17</v>
      </c>
      <c r="BX7" s="25">
        <v>92.83</v>
      </c>
      <c r="BY7" s="25">
        <v>92.16</v>
      </c>
      <c r="BZ7" s="25">
        <v>97.59</v>
      </c>
      <c r="CA7" s="25">
        <v>222.87</v>
      </c>
      <c r="CB7" s="25">
        <v>234.1</v>
      </c>
      <c r="CC7" s="25">
        <v>235.39</v>
      </c>
      <c r="CD7" s="25">
        <v>244.63</v>
      </c>
      <c r="CE7" s="25">
        <v>242.22</v>
      </c>
      <c r="CF7" s="25">
        <v>181.3</v>
      </c>
      <c r="CG7" s="25">
        <v>181.71</v>
      </c>
      <c r="CH7" s="25">
        <v>188.51</v>
      </c>
      <c r="CI7" s="25">
        <v>189.43</v>
      </c>
      <c r="CJ7" s="25">
        <v>196.75</v>
      </c>
      <c r="CK7" s="25">
        <v>181.66</v>
      </c>
      <c r="CL7" s="25">
        <v>51.51</v>
      </c>
      <c r="CM7" s="25">
        <v>50.55</v>
      </c>
      <c r="CN7" s="25">
        <v>49.39</v>
      </c>
      <c r="CO7" s="25">
        <v>48.62</v>
      </c>
      <c r="CP7" s="25">
        <v>47.65</v>
      </c>
      <c r="CQ7" s="25">
        <v>55.89</v>
      </c>
      <c r="CR7" s="25">
        <v>55.72</v>
      </c>
      <c r="CS7" s="25">
        <v>55.31</v>
      </c>
      <c r="CT7" s="25">
        <v>55.14</v>
      </c>
      <c r="CU7" s="25">
        <v>54.99</v>
      </c>
      <c r="CV7" s="25">
        <v>60.21</v>
      </c>
      <c r="CW7" s="25">
        <v>99.32</v>
      </c>
      <c r="CX7" s="25">
        <v>99.32</v>
      </c>
      <c r="CY7" s="25">
        <v>99.32</v>
      </c>
      <c r="CZ7" s="25">
        <v>99.32</v>
      </c>
      <c r="DA7" s="25">
        <v>99.32</v>
      </c>
      <c r="DB7" s="25">
        <v>81.27</v>
      </c>
      <c r="DC7" s="25">
        <v>81.260000000000005</v>
      </c>
      <c r="DD7" s="25">
        <v>80.36</v>
      </c>
      <c r="DE7" s="25">
        <v>80.13</v>
      </c>
      <c r="DF7" s="25">
        <v>79.34</v>
      </c>
      <c r="DG7" s="25">
        <v>89.21</v>
      </c>
      <c r="DH7" s="25">
        <v>51.24</v>
      </c>
      <c r="DI7" s="25">
        <v>51.11</v>
      </c>
      <c r="DJ7" s="25">
        <v>52.37</v>
      </c>
      <c r="DK7" s="25">
        <v>53.1</v>
      </c>
      <c r="DL7" s="25">
        <v>54.45</v>
      </c>
      <c r="DM7" s="25">
        <v>50.63</v>
      </c>
      <c r="DN7" s="25">
        <v>51.29</v>
      </c>
      <c r="DO7" s="25">
        <v>52.2</v>
      </c>
      <c r="DP7" s="25">
        <v>52.7</v>
      </c>
      <c r="DQ7" s="25">
        <v>53.48</v>
      </c>
      <c r="DR7" s="25">
        <v>52.41</v>
      </c>
      <c r="DS7" s="25">
        <v>21.19</v>
      </c>
      <c r="DT7" s="25">
        <v>22.43</v>
      </c>
      <c r="DU7" s="25">
        <v>26.04</v>
      </c>
      <c r="DV7" s="25">
        <v>28.14</v>
      </c>
      <c r="DW7" s="25">
        <v>29.46</v>
      </c>
      <c r="DX7" s="25">
        <v>18.28</v>
      </c>
      <c r="DY7" s="25">
        <v>19.61</v>
      </c>
      <c r="DZ7" s="25">
        <v>20.73</v>
      </c>
      <c r="EA7" s="25">
        <v>22.86</v>
      </c>
      <c r="EB7" s="25">
        <v>24.31</v>
      </c>
      <c r="EC7" s="25">
        <v>26.78</v>
      </c>
      <c r="ED7" s="25">
        <v>0</v>
      </c>
      <c r="EE7" s="25">
        <v>0</v>
      </c>
      <c r="EF7" s="25">
        <v>0</v>
      </c>
      <c r="EG7" s="25">
        <v>0</v>
      </c>
      <c r="EH7" s="25">
        <v>0</v>
      </c>
      <c r="EI7" s="25">
        <v>0.53</v>
      </c>
      <c r="EJ7" s="25">
        <v>0.48</v>
      </c>
      <c r="EK7" s="25">
        <v>0.5</v>
      </c>
      <c r="EL7" s="25">
        <v>0.41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2026-01-30T13:42:09Z</cp:lastPrinted>
  <dcterms:created xsi:type="dcterms:W3CDTF">2025-12-12T09:11:30Z</dcterms:created>
  <dcterms:modified xsi:type="dcterms:W3CDTF">2026-02-19T10:47:13Z</dcterms:modified>
  <cp:category/>
</cp:coreProperties>
</file>