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172.20.226.11\共有フォルダ\13_市町村課\01_課共有\50財務\02公営企業会計\01_決算状況調査\①全般\R7実施・公営企業決算統計関係\17_経営比較分析表\04_市町村回答\22_亘理町★☆\"/>
    </mc:Choice>
  </mc:AlternateContent>
  <xr:revisionPtr revIDLastSave="0" documentId="13_ncr:1_{3F78DFC2-46BF-4672-A48A-F0ABD9A8C5C8}" xr6:coauthVersionLast="47" xr6:coauthVersionMax="47" xr10:uidLastSave="{00000000-0000-0000-0000-000000000000}"/>
  <workbookProtection workbookAlgorithmName="SHA-512" workbookHashValue="p1y4Es9h5FvCeilsHC3CjniT8ld5zncyw7obOEuPyh0GlqdVBE+52VW3ObWsUG9wXrQjRUSQSj7zZ+/mHFzLnw==" workbookSaltValue="TFaCgLcDVz5NvVEdWoGHzA==" workbookSpinCount="100000" lockStructure="1"/>
  <bookViews>
    <workbookView xWindow="20370" yWindow="-120" windowWidth="29040" windowHeight="15720" xr2:uid="{00000000-000D-0000-FFFF-FFFF00000000}"/>
  </bookViews>
  <sheets>
    <sheet name="法適用_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N6" i="5"/>
  <c r="O85" i="4" s="1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I85" i="4" s="1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G85" i="4" s="1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W10" i="4" s="1"/>
  <c r="P6" i="5"/>
  <c r="P10" i="4" s="1"/>
  <c r="O6" i="5"/>
  <c r="N6" i="5"/>
  <c r="B10" i="4" s="1"/>
  <c r="M6" i="5"/>
  <c r="L6" i="5"/>
  <c r="K6" i="5"/>
  <c r="J6" i="5"/>
  <c r="I8" i="4" s="1"/>
  <c r="I6" i="5"/>
  <c r="H6" i="5"/>
  <c r="B6" i="4" s="1"/>
  <c r="G6" i="5"/>
  <c r="F6" i="5"/>
  <c r="E6" i="5"/>
  <c r="D6" i="5"/>
  <c r="C6" i="5"/>
  <c r="B6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N85" i="4"/>
  <c r="M85" i="4"/>
  <c r="L85" i="4"/>
  <c r="K85" i="4"/>
  <c r="J85" i="4"/>
  <c r="H85" i="4"/>
  <c r="F85" i="4"/>
  <c r="E85" i="4"/>
  <c r="BB10" i="4"/>
  <c r="AT10" i="4"/>
  <c r="AL10" i="4"/>
  <c r="I10" i="4"/>
  <c r="BB8" i="4"/>
  <c r="AT8" i="4"/>
  <c r="AL8" i="4"/>
  <c r="AD8" i="4"/>
  <c r="W8" i="4"/>
  <c r="P8" i="4"/>
  <c r="B8" i="4"/>
</calcChain>
</file>

<file path=xl/sharedStrings.xml><?xml version="1.0" encoding="utf-8"?>
<sst xmlns="http://schemas.openxmlformats.org/spreadsheetml/2006/main" count="228" uniqueCount="113">
  <si>
    <t>経営比較分析表（令和6年度決算）</t>
    <rPh sb="8" eb="10">
      <t>レイワ</t>
    </rPh>
    <rPh sb="11" eb="13">
      <t>ネンド</t>
    </rPh>
    <rPh sb="12" eb="13">
      <t>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</si>
  <si>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</si>
  <si>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</si>
  <si>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</si>
  <si>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</si>
  <si>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</si>
  <si>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</si>
  <si>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</si>
  <si>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</si>
  <si>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</si>
  <si>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</si>
  <si>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</si>
  <si>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</si>
  <si>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</si>
  <si>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</si>
  <si>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</si>
  <si>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現在給水人口(人)</t>
    <phoneticPr fontId="4"/>
  </si>
  <si>
    <r>
      <t>給水区域面積(km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rPh sb="2" eb="4">
      <t>クイキ</t>
    </rPh>
    <phoneticPr fontId="4"/>
  </si>
  <si>
    <r>
      <t>給水人口密度(人/km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</si>
  <si>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</si>
  <si>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</si>
  <si>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</si>
  <si>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令和6年度全国平均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</si>
  <si>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</si>
  <si>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</si>
  <si>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</si>
  <si>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</si>
  <si>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</si>
  <si>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</si>
  <si>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</si>
  <si>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</si>
  <si>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</si>
  <si>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</si>
  <si>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</si>
  <si>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</si>
  <si>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</si>
  <si>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</si>
  <si>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</si>
  <si>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</si>
  <si>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</si>
  <si>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</si>
  <si>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水道事業(法適用)</t>
    <rPh sb="0" eb="2">
      <t>スイドウ</t>
    </rPh>
    <rPh sb="2" eb="4">
      <t>ジギョウ</t>
    </rPh>
    <rPh sb="5" eb="6">
      <t>ホウ</t>
    </rPh>
    <rPh sb="6" eb="8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</si>
  <si>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</si>
  <si>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</si>
  <si>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</si>
  <si>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</si>
  <si>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</si>
  <si>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</si>
  <si>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</si>
  <si>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</si>
  <si>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</si>
  <si>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</si>
  <si>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</si>
  <si>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</si>
  <si>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</si>
  <si>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</si>
  <si>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</si>
  <si>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④企業債残高対給水収益比率(％)</t>
    <rPh sb="1" eb="4">
      <t>キギョウサイ</t>
    </rPh>
    <rPh sb="4" eb="6">
      <t>ザンダカ</t>
    </rPh>
    <rPh sb="6" eb="7">
      <t>タイ</t>
    </rPh>
    <rPh sb="7" eb="9">
      <t>キュウスイ</t>
    </rPh>
    <rPh sb="9" eb="11">
      <t>シュウエキ</t>
    </rPh>
    <rPh sb="11" eb="13">
      <t>ヒリツ</t>
    </rPh>
    <phoneticPr fontId="4"/>
  </si>
  <si>
    <t>⑤料金回収率(％)</t>
    <rPh sb="1" eb="3">
      <t>リョウキン</t>
    </rPh>
    <rPh sb="3" eb="5">
      <t>カイシュウ</t>
    </rPh>
    <rPh sb="5" eb="6">
      <t>リツ</t>
    </rPh>
    <phoneticPr fontId="4"/>
  </si>
  <si>
    <t>⑥給水原価(円)</t>
    <rPh sb="1" eb="3">
      <t>キュウスイ</t>
    </rPh>
    <rPh sb="3" eb="5">
      <t>ゲンカ</t>
    </rPh>
    <rPh sb="6" eb="7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</si>
  <si>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</si>
  <si>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⑧有収率(％)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</si>
  <si>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</si>
  <si>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②管路経年化率(％)</t>
    <rPh sb="1" eb="3">
      <t>カンロ</t>
    </rPh>
    <rPh sb="3" eb="6">
      <t>ケイネンカ</t>
    </rPh>
    <rPh sb="6" eb="7">
      <t>リツ</t>
    </rPh>
    <phoneticPr fontId="4"/>
  </si>
  <si>
    <t>③管路更新率(％)</t>
    <rPh sb="1" eb="3">
      <t>カンロ</t>
    </rPh>
    <rPh sb="3" eb="5">
      <t>コウシン</t>
    </rPh>
    <rPh sb="5" eb="6">
      <t>リツ</t>
    </rPh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</si>
  <si>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</si>
  <si>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</si>
  <si>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</si>
  <si>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</si>
  <si>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</si>
  <si>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</si>
  <si>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</si>
  <si>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</si>
  <si>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</si>
  <si>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</si>
  <si>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</si>
  <si>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</si>
  <si>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</si>
  <si>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給水人口</t>
    <rPh sb="0" eb="2">
      <t>キュウスイ</t>
    </rPh>
    <rPh sb="2" eb="4">
      <t>ジンコウ</t>
    </rPh>
    <phoneticPr fontId="4"/>
  </si>
  <si>
    <t>給水区域面積</t>
  </si>
  <si>
    <t>給水人口密度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</si>
  <si>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</si>
  <si>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</si>
  <si>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</si>
  <si>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</si>
  <si>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</si>
  <si>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</si>
  <si>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</si>
  <si>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</si>
  <si>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</si>
  <si>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</si>
  <si>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</si>
  <si>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</si>
  <si>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宮城県　亘理町</t>
  </si>
  <si>
    <t>法適用</t>
  </si>
  <si>
    <t>水道事業</t>
  </si>
  <si>
    <t>末端給水事業</t>
  </si>
  <si>
    <t>A5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</si>
  <si>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</si>
  <si>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</si>
  <si>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</si>
  <si>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</si>
  <si>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</si>
  <si>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</si>
  <si>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</si>
  <si>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</si>
  <si>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</si>
  <si>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</si>
  <si>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</si>
  <si>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</si>
  <si>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①、②ともに類似団体と比較して低いため、今後も
この状況を維持できるよう適切な維持管理、更新に
努めたい。
③管路更新率については、積極的に管路の更新を行っているため、類似団体平均を上回っている。今後も経営状況を鑑みながら、計画的に施設の更新を実施したい。</t>
    <rPh sb="76" eb="77">
      <t>オコナ</t>
    </rPh>
    <phoneticPr fontId="4"/>
  </si>
  <si>
    <t>①前年に比べ微減だが、類似団体平均を上回っているため、全体的に経営の健全性や効率性を維持できていると考える。
③流動比率については、前年度より増加し、依然として100％を大きく超えている状況である。令和6年度から大きく施設の更新を実施するため、今後は減少すると考えられるが、適切な借入に努め、減少幅が大きくならないよう注視していく。
④企業債残高対給水収益比率については、積極的に
管路や施設の更新を実施している結果であり、全体
的な経営状況を鑑みるにマイナスと捉える必要はな
いと考える。
⑤料金回収率は前年に比べ微減だが類似団体平均を上回っており、目安となる100％を超えているため健全である。
⑥給水原価は修繕費と減価償却費の上昇により、前年度よりも上昇した。今後は定期的な点検や予防保全をさらに強化し、突発的な大規模修繕を抑制していきたい。
⑦施設利用率は類似団体より有効に活用されていると考える。
⑧有収率については想定どおり回復した。数値は依然として高い水準であるため、適切な維持管理に今後も努めていきたい。</t>
    <rPh sb="1" eb="3">
      <t>ゼンネン</t>
    </rPh>
    <rPh sb="4" eb="5">
      <t>クラ</t>
    </rPh>
    <rPh sb="6" eb="8">
      <t>ビゲン</t>
    </rPh>
    <rPh sb="18" eb="20">
      <t>ウワマワ</t>
    </rPh>
    <rPh sb="71" eb="73">
      <t>ゾウカ</t>
    </rPh>
    <rPh sb="75" eb="77">
      <t>イゼン</t>
    </rPh>
    <rPh sb="85" eb="86">
      <t>オオ</t>
    </rPh>
    <rPh sb="88" eb="89">
      <t>コ</t>
    </rPh>
    <rPh sb="93" eb="95">
      <t>ジョウキョウ</t>
    </rPh>
    <rPh sb="99" eb="101">
      <t>レイワ</t>
    </rPh>
    <rPh sb="102" eb="104">
      <t>ネンド</t>
    </rPh>
    <rPh sb="106" eb="107">
      <t>オオ</t>
    </rPh>
    <rPh sb="109" eb="111">
      <t>シセツ</t>
    </rPh>
    <rPh sb="112" eb="114">
      <t>コウシン</t>
    </rPh>
    <rPh sb="115" eb="117">
      <t>ジッシ</t>
    </rPh>
    <rPh sb="122" eb="124">
      <t>コンゴ</t>
    </rPh>
    <rPh sb="125" eb="127">
      <t>ゲンショウ</t>
    </rPh>
    <rPh sb="130" eb="131">
      <t>カンガ</t>
    </rPh>
    <rPh sb="137" eb="139">
      <t>テキセツ</t>
    </rPh>
    <rPh sb="140" eb="142">
      <t>カリイレ</t>
    </rPh>
    <rPh sb="143" eb="144">
      <t>ツト</t>
    </rPh>
    <rPh sb="159" eb="161">
      <t>チュウシ</t>
    </rPh>
    <rPh sb="247" eb="252">
      <t>リョウキンカイシュウリツ</t>
    </rPh>
    <rPh sb="276" eb="278">
      <t>メヤス</t>
    </rPh>
    <rPh sb="286" eb="287">
      <t>コ</t>
    </rPh>
    <rPh sb="293" eb="295">
      <t>ケンゼン</t>
    </rPh>
    <rPh sb="306" eb="309">
      <t>シュウゼンヒ</t>
    </rPh>
    <rPh sb="310" eb="315">
      <t>ゲンカショウキャクヒ</t>
    </rPh>
    <rPh sb="316" eb="318">
      <t>ジョウショウ</t>
    </rPh>
    <rPh sb="322" eb="325">
      <t>ゼンネンド</t>
    </rPh>
    <rPh sb="328" eb="330">
      <t>ジョウショウ</t>
    </rPh>
    <rPh sb="376" eb="381">
      <t>シセツリヨウリツ</t>
    </rPh>
    <rPh sb="382" eb="386">
      <t>ルイジダンタイ</t>
    </rPh>
    <rPh sb="388" eb="390">
      <t>ユウコウ</t>
    </rPh>
    <rPh sb="391" eb="393">
      <t>カツヨウ</t>
    </rPh>
    <rPh sb="399" eb="400">
      <t>カンガ</t>
    </rPh>
    <rPh sb="413" eb="415">
      <t>ソウテイ</t>
    </rPh>
    <rPh sb="418" eb="420">
      <t>カイフク</t>
    </rPh>
    <rPh sb="422" eb="423">
      <t>カンガ</t>
    </rPh>
    <rPh sb="428" eb="430">
      <t>スウチ</t>
    </rPh>
    <rPh sb="457" eb="458">
      <t>ツト</t>
    </rPh>
    <phoneticPr fontId="4"/>
  </si>
  <si>
    <t>本町水道事業は全体的に健全な状況であるといえ
る。しかし、今後は人口減少による給水収益の伸びは期待できず、また、ライフラインであることから事業を止めることもできない。
そのため、より適切な経費の支出に努めつつ、有収率の維持や災害に強い水道施設構築のため、経営状態を考慮して計画的な施設の更新を実施していきたい。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</si>
</sst>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#,##0.00;&quot;△ &quot;#,##0.00"/>
    <numFmt numFmtId="180" formatCode="&quot;R&quot;yy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1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15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178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40" fontId="0" fillId="0" borderId="0" xfId="0" applyNumberFormat="1">
      <alignment vertical="center"/>
    </xf>
    <xf numFmtId="179" fontId="0" fillId="0" borderId="0" xfId="1" applyNumberFormat="1" applyFont="1" applyBorder="1" applyAlignment="1">
      <alignment vertical="center" shrinkToFit="1"/>
    </xf>
    <xf numFmtId="0" fontId="0" fillId="5" borderId="5" xfId="0" applyFill="1" applyBorder="1">
      <alignment vertical="center"/>
    </xf>
    <xf numFmtId="180" fontId="0" fillId="0" borderId="5" xfId="0" applyNumberFormat="1" applyBorder="1">
      <alignment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 shrinkToFit="1"/>
      <protection hidden="1"/>
    </xf>
    <xf numFmtId="177" fontId="5" fillId="0" borderId="3" xfId="0" applyNumberFormat="1" applyFont="1" applyBorder="1" applyAlignment="1" applyProtection="1">
      <alignment horizontal="center" vertical="center" shrinkToFit="1"/>
      <protection hidden="1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177" fontId="5" fillId="0" borderId="5" xfId="0" applyNumberFormat="1" applyFont="1" applyBorder="1" applyAlignment="1" applyProtection="1">
      <alignment horizontal="center" vertical="center" shrinkToFit="1"/>
      <protection hidden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77" fontId="5" fillId="0" borderId="4" xfId="0" applyNumberFormat="1" applyFont="1" applyBorder="1" applyAlignment="1" applyProtection="1">
      <alignment horizontal="center" vertical="center" shrinkToFit="1"/>
      <protection hidden="1"/>
    </xf>
    <xf numFmtId="176" fontId="5" fillId="0" borderId="5" xfId="0" applyNumberFormat="1" applyFont="1" applyBorder="1" applyAlignment="1" applyProtection="1">
      <alignment horizontal="center" vertical="center" shrinkToFit="1"/>
      <protection hidden="1"/>
    </xf>
    <xf numFmtId="0" fontId="3" fillId="2" borderId="4" xfId="0" applyFont="1" applyFill="1" applyBorder="1" applyAlignment="1">
      <alignment horizontal="center" vertical="center" shrinkToFit="1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5" fillId="0" borderId="3" xfId="0" applyFont="1" applyBorder="1" applyAlignment="1" applyProtection="1">
      <alignment horizontal="center" vertical="center" shrinkToFit="1"/>
      <protection hidden="1"/>
    </xf>
    <xf numFmtId="0" fontId="5" fillId="0" borderId="4" xfId="0" applyFont="1" applyBorder="1" applyAlignment="1" applyProtection="1">
      <alignment horizontal="center" vertical="center" shrinkToFit="1"/>
      <protection hidden="1"/>
    </xf>
    <xf numFmtId="0" fontId="5" fillId="0" borderId="5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49" fontId="3" fillId="0" borderId="0" xfId="0" applyNumberFormat="1" applyFont="1" applyAlignment="1" applyProtection="1">
      <alignment horizontal="left" vertical="center"/>
      <protection hidden="1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15" fillId="0" borderId="9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10" xfId="0" applyFont="1" applyBorder="1" applyAlignment="1" applyProtection="1">
      <alignment horizontal="left" vertical="top" wrapText="1"/>
      <protection locked="0"/>
    </xf>
    <xf numFmtId="0" fontId="15" fillId="0" borderId="11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12" xfId="0" applyFont="1" applyBorder="1" applyAlignment="1" applyProtection="1">
      <alignment horizontal="left" vertical="top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7"/>
          <c:y val="0.1580694566902852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データ!$ED$6:$EH$6</c:f>
              <c:numCache>
                <c:formatCode>#,##0.00;"△"#,##0.00;"-"</c:formatCode>
                <c:ptCount val="5"/>
                <c:pt idx="0">
                  <c:v>0.56000000000000005</c:v>
                </c:pt>
                <c:pt idx="1">
                  <c:v>0.56999999999999995</c:v>
                </c:pt>
                <c:pt idx="2">
                  <c:v>0.55000000000000004</c:v>
                </c:pt>
                <c:pt idx="3">
                  <c:v>0.53</c:v>
                </c:pt>
                <c:pt idx="4">
                  <c:v>0.64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AB-4336-BAB3-02D8AC1B75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66112"/>
        <c:axId val="202268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データ!$EI$6:$EM$6</c:f>
              <c:numCache>
                <c:formatCode>#,##0.00;"△"#,##0.00;"-"</c:formatCode>
                <c:ptCount val="5"/>
                <c:pt idx="0">
                  <c:v>0.56999999999999995</c:v>
                </c:pt>
                <c:pt idx="1">
                  <c:v>0.52</c:v>
                </c:pt>
                <c:pt idx="2">
                  <c:v>0.48</c:v>
                </c:pt>
                <c:pt idx="3">
                  <c:v>0.48</c:v>
                </c:pt>
                <c:pt idx="4">
                  <c:v>0.46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AB-4336-BAB3-02D8AC1B75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66112"/>
        <c:axId val="202268032"/>
      </c:lineChart>
      <c:dateAx>
        <c:axId val="20226611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68032"/>
        <c:crosses val="autoZero"/>
        <c:auto val="1"/>
        <c:lblOffset val="100"/>
        <c:baseTimeUnit val="years"/>
      </c:dateAx>
      <c:valAx>
        <c:axId val="202268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66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77" l="0.70000000000000062" r="0.70000000000000062" t="0.750000000000012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77"/>
          <c:y val="0.15806945669028497"/>
          <c:w val="0.8602616255212191"/>
          <c:h val="0.54627248298936959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データ!$X$6:$AB$6</c:f>
              <c:numCache>
                <c:formatCode>#,##0.00;"△"#,##0.00;"-"</c:formatCode>
                <c:ptCount val="5"/>
                <c:pt idx="0">
                  <c:v>123.53</c:v>
                </c:pt>
                <c:pt idx="1">
                  <c:v>123.59</c:v>
                </c:pt>
                <c:pt idx="2">
                  <c:v>123.38</c:v>
                </c:pt>
                <c:pt idx="3">
                  <c:v>118.38</c:v>
                </c:pt>
                <c:pt idx="4">
                  <c:v>118.11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C7-45C0-9640-F92EB2138F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302592"/>
        <c:axId val="2023045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データ!$AC$6:$AG$6</c:f>
              <c:numCache>
                <c:formatCode>#,##0.00;"△"#,##0.00;"-"</c:formatCode>
                <c:ptCount val="5"/>
                <c:pt idx="0">
                  <c:v>108.83</c:v>
                </c:pt>
                <c:pt idx="1">
                  <c:v>109.23</c:v>
                </c:pt>
                <c:pt idx="2">
                  <c:v>108.04</c:v>
                </c:pt>
                <c:pt idx="3">
                  <c:v>107.49</c:v>
                </c:pt>
                <c:pt idx="4">
                  <c:v>107.15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C7-45C0-9640-F92EB2138F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302592"/>
        <c:axId val="202304512"/>
      </c:lineChart>
      <c:dateAx>
        <c:axId val="20230259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304512"/>
        <c:crosses val="autoZero"/>
        <c:auto val="1"/>
        <c:lblOffset val="100"/>
        <c:baseTimeUnit val="years"/>
      </c:dateAx>
      <c:valAx>
        <c:axId val="20230451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3025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21" l="0.70000000000000062" r="0.70000000000000062" t="0.7500000000000122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データ!$DH$6:$DL$6</c:f>
              <c:numCache>
                <c:formatCode>#,##0.00;"△"#,##0.00;"-"</c:formatCode>
                <c:ptCount val="5"/>
                <c:pt idx="0">
                  <c:v>46.86</c:v>
                </c:pt>
                <c:pt idx="1">
                  <c:v>47.72</c:v>
                </c:pt>
                <c:pt idx="2">
                  <c:v>47.51</c:v>
                </c:pt>
                <c:pt idx="3">
                  <c:v>47.72</c:v>
                </c:pt>
                <c:pt idx="4">
                  <c:v>48.7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8B-426F-BC00-354B26D6F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26048"/>
        <c:axId val="20502796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データ!$DM$6:$DQ$6</c:f>
              <c:numCache>
                <c:formatCode>#,##0.00;"△"#,##0.00;"-"</c:formatCode>
                <c:ptCount val="5"/>
                <c:pt idx="0">
                  <c:v>48.83</c:v>
                </c:pt>
                <c:pt idx="1">
                  <c:v>49.96</c:v>
                </c:pt>
                <c:pt idx="2">
                  <c:v>50.82</c:v>
                </c:pt>
                <c:pt idx="3">
                  <c:v>51.82</c:v>
                </c:pt>
                <c:pt idx="4">
                  <c:v>52.53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8B-426F-BC00-354B26D6F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26048"/>
        <c:axId val="205027968"/>
      </c:lineChart>
      <c:dateAx>
        <c:axId val="20502604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027968"/>
        <c:crosses val="autoZero"/>
        <c:auto val="1"/>
        <c:lblOffset val="100"/>
        <c:baseTimeUnit val="years"/>
      </c:dateAx>
      <c:valAx>
        <c:axId val="20502796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2604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4"/>
          <c:y val="0.15806945669028519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データ!$DS$6:$DW$6</c:f>
              <c:numCache>
                <c:formatCode>#,##0.00;"△"#,##0.00;"-"</c:formatCode>
                <c:ptCount val="5"/>
                <c:pt idx="0">
                  <c:v>17.03</c:v>
                </c:pt>
                <c:pt idx="1">
                  <c:v>18.100000000000001</c:v>
                </c:pt>
                <c:pt idx="2">
                  <c:v>17.79</c:v>
                </c:pt>
                <c:pt idx="3">
                  <c:v>18.440000000000001</c:v>
                </c:pt>
                <c:pt idx="4">
                  <c:v>19.88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E2-4987-A13C-5419AC145C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54720"/>
        <c:axId val="2050566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データ!$DX$6:$EB$6</c:f>
              <c:numCache>
                <c:formatCode>#,##0.00;"△"#,##0.00;"-"</c:formatCode>
                <c:ptCount val="5"/>
                <c:pt idx="0">
                  <c:v>18.18</c:v>
                </c:pt>
                <c:pt idx="1">
                  <c:v>19.32</c:v>
                </c:pt>
                <c:pt idx="2">
                  <c:v>21.16</c:v>
                </c:pt>
                <c:pt idx="3">
                  <c:v>22.72</c:v>
                </c:pt>
                <c:pt idx="4">
                  <c:v>24.16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E2-4987-A13C-5419AC145C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54720"/>
        <c:axId val="205056640"/>
      </c:lineChart>
      <c:dateAx>
        <c:axId val="2050547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056640"/>
        <c:crosses val="autoZero"/>
        <c:auto val="1"/>
        <c:lblOffset val="100"/>
        <c:baseTimeUnit val="years"/>
      </c:dateAx>
      <c:valAx>
        <c:axId val="2050566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547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66" l="0.70000000000000062" r="0.70000000000000062" t="0.750000000000012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データ!$AI$6:$AM$6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13-4DDE-A18F-D435B7ADA4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60832"/>
        <c:axId val="2051627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データ!$AN$6:$AR$6</c:f>
              <c:numCache>
                <c:formatCode>#,##0.00;"△"#,##0.00;"-"</c:formatCode>
                <c:ptCount val="5"/>
                <c:pt idx="0">
                  <c:v>4.34</c:v>
                </c:pt>
                <c:pt idx="1">
                  <c:v>4.6900000000000004</c:v>
                </c:pt>
                <c:pt idx="2">
                  <c:v>4.72</c:v>
                </c:pt>
                <c:pt idx="3">
                  <c:v>5.76</c:v>
                </c:pt>
                <c:pt idx="4">
                  <c:v>4.74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13-4DDE-A18F-D435B7ADA4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60832"/>
        <c:axId val="205162752"/>
      </c:lineChart>
      <c:dateAx>
        <c:axId val="2051608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162752"/>
        <c:crosses val="autoZero"/>
        <c:auto val="1"/>
        <c:lblOffset val="100"/>
        <c:baseTimeUnit val="years"/>
      </c:dateAx>
      <c:valAx>
        <c:axId val="2051627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608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データ!$AT$6:$AX$6</c:f>
              <c:numCache>
                <c:formatCode>#,##0.00;"△"#,##0.00;"-"</c:formatCode>
                <c:ptCount val="5"/>
                <c:pt idx="0">
                  <c:v>313.27999999999997</c:v>
                </c:pt>
                <c:pt idx="1">
                  <c:v>382.51</c:v>
                </c:pt>
                <c:pt idx="2">
                  <c:v>349.78</c:v>
                </c:pt>
                <c:pt idx="3">
                  <c:v>303.7</c:v>
                </c:pt>
                <c:pt idx="4">
                  <c:v>379.31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23-435C-B608-0119AA11C8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76192"/>
        <c:axId val="2051906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データ!$AY$6:$BC$6</c:f>
              <c:numCache>
                <c:formatCode>#,##0.00;"△"#,##0.00;"-"</c:formatCode>
                <c:ptCount val="5"/>
                <c:pt idx="0">
                  <c:v>327.77</c:v>
                </c:pt>
                <c:pt idx="1">
                  <c:v>338.02</c:v>
                </c:pt>
                <c:pt idx="2">
                  <c:v>345.94</c:v>
                </c:pt>
                <c:pt idx="3">
                  <c:v>329.7</c:v>
                </c:pt>
                <c:pt idx="4">
                  <c:v>319.99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23-435C-B608-0119AA11C8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76192"/>
        <c:axId val="205190656"/>
      </c:lineChart>
      <c:dateAx>
        <c:axId val="20517619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190656"/>
        <c:crosses val="autoZero"/>
        <c:auto val="1"/>
        <c:lblOffset val="100"/>
        <c:baseTimeUnit val="years"/>
      </c:dateAx>
      <c:valAx>
        <c:axId val="20519065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761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データ!$BE$6:$BI$6</c:f>
              <c:numCache>
                <c:formatCode>#,##0.00;"△"#,##0.00;"-"</c:formatCode>
                <c:ptCount val="5"/>
                <c:pt idx="0">
                  <c:v>288.72000000000003</c:v>
                </c:pt>
                <c:pt idx="1">
                  <c:v>289.12</c:v>
                </c:pt>
                <c:pt idx="2">
                  <c:v>294.32</c:v>
                </c:pt>
                <c:pt idx="3">
                  <c:v>299.52</c:v>
                </c:pt>
                <c:pt idx="4">
                  <c:v>297.08999999999997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1C-49F8-9DD4-007F8B4D6E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24960"/>
        <c:axId val="2052394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データ!$BJ$6:$BN$6</c:f>
              <c:numCache>
                <c:formatCode>#,##0.00;"△"#,##0.00;"-"</c:formatCode>
                <c:ptCount val="5"/>
                <c:pt idx="0">
                  <c:v>397.1</c:v>
                </c:pt>
                <c:pt idx="1">
                  <c:v>379.91</c:v>
                </c:pt>
                <c:pt idx="2">
                  <c:v>386.61</c:v>
                </c:pt>
                <c:pt idx="3">
                  <c:v>381.56</c:v>
                </c:pt>
                <c:pt idx="4">
                  <c:v>365.55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1C-49F8-9DD4-007F8B4D6E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24960"/>
        <c:axId val="205239424"/>
      </c:lineChart>
      <c:dateAx>
        <c:axId val="20522496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239424"/>
        <c:crosses val="autoZero"/>
        <c:auto val="1"/>
        <c:lblOffset val="100"/>
        <c:baseTimeUnit val="years"/>
      </c:dateAx>
      <c:valAx>
        <c:axId val="2052394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2496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データ!$BP$6:$BT$6</c:f>
              <c:numCache>
                <c:formatCode>#,##0.00;"△"#,##0.00;"-"</c:formatCode>
                <c:ptCount val="5"/>
                <c:pt idx="0">
                  <c:v>120.97</c:v>
                </c:pt>
                <c:pt idx="1">
                  <c:v>121.25</c:v>
                </c:pt>
                <c:pt idx="2">
                  <c:v>119.94</c:v>
                </c:pt>
                <c:pt idx="3">
                  <c:v>114.63</c:v>
                </c:pt>
                <c:pt idx="4">
                  <c:v>113.83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22-47F7-9B79-75E1D470D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81920"/>
        <c:axId val="2052881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データ!$BU$6:$BY$6</c:f>
              <c:numCache>
                <c:formatCode>#,##0.00;"△"#,##0.00;"-"</c:formatCode>
                <c:ptCount val="5"/>
                <c:pt idx="0">
                  <c:v>95.79</c:v>
                </c:pt>
                <c:pt idx="1">
                  <c:v>98.3</c:v>
                </c:pt>
                <c:pt idx="2">
                  <c:v>93.82</c:v>
                </c:pt>
                <c:pt idx="3">
                  <c:v>95.04</c:v>
                </c:pt>
                <c:pt idx="4">
                  <c:v>95.42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22-47F7-9B79-75E1D470D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81920"/>
        <c:axId val="205288192"/>
      </c:lineChart>
      <c:dateAx>
        <c:axId val="2052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288192"/>
        <c:crosses val="autoZero"/>
        <c:auto val="1"/>
        <c:lblOffset val="100"/>
        <c:baseTimeUnit val="years"/>
      </c:dateAx>
      <c:valAx>
        <c:axId val="2052881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データ!$CA$6:$CE$6</c:f>
              <c:numCache>
                <c:formatCode>#,##0.00;"△"#,##0.00;"-"</c:formatCode>
                <c:ptCount val="5"/>
                <c:pt idx="0">
                  <c:v>190.79</c:v>
                </c:pt>
                <c:pt idx="1">
                  <c:v>190.6</c:v>
                </c:pt>
                <c:pt idx="2">
                  <c:v>193.39</c:v>
                </c:pt>
                <c:pt idx="3">
                  <c:v>203.26</c:v>
                </c:pt>
                <c:pt idx="4">
                  <c:v>205.54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BC-415A-9628-589B002C08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387456"/>
        <c:axId val="206393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データ!$CF$6:$CJ$6</c:f>
              <c:numCache>
                <c:formatCode>#,##0.00;"△"#,##0.00;"-"</c:formatCode>
                <c:ptCount val="5"/>
                <c:pt idx="0">
                  <c:v>171.13</c:v>
                </c:pt>
                <c:pt idx="1">
                  <c:v>173.7</c:v>
                </c:pt>
                <c:pt idx="2">
                  <c:v>178.94</c:v>
                </c:pt>
                <c:pt idx="3">
                  <c:v>180.19</c:v>
                </c:pt>
                <c:pt idx="4">
                  <c:v>184.25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BC-415A-9628-589B002C08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387456"/>
        <c:axId val="206393728"/>
      </c:lineChart>
      <c:dateAx>
        <c:axId val="2063874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393728"/>
        <c:crosses val="autoZero"/>
        <c:auto val="1"/>
        <c:lblOffset val="100"/>
        <c:baseTimeUnit val="years"/>
      </c:dateAx>
      <c:valAx>
        <c:axId val="206393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387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データ!$CL$6:$CP$6</c:f>
              <c:numCache>
                <c:formatCode>#,##0.00;"△"#,##0.00;"-"</c:formatCode>
                <c:ptCount val="5"/>
                <c:pt idx="0">
                  <c:v>65.400000000000006</c:v>
                </c:pt>
                <c:pt idx="1">
                  <c:v>64.09</c:v>
                </c:pt>
                <c:pt idx="2">
                  <c:v>63.73</c:v>
                </c:pt>
                <c:pt idx="3">
                  <c:v>64.39</c:v>
                </c:pt>
                <c:pt idx="4">
                  <c:v>64.900000000000006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AE-4A42-8D3F-25FC8DA641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403456"/>
        <c:axId val="2064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データ!$CQ$6:$CU$6</c:f>
              <c:numCache>
                <c:formatCode>#,##0.00;"△"#,##0.00;"-"</c:formatCode>
                <c:ptCount val="5"/>
                <c:pt idx="0">
                  <c:v>60.12</c:v>
                </c:pt>
                <c:pt idx="1">
                  <c:v>60.34</c:v>
                </c:pt>
                <c:pt idx="2">
                  <c:v>59.54</c:v>
                </c:pt>
                <c:pt idx="3">
                  <c:v>59.26</c:v>
                </c:pt>
                <c:pt idx="4">
                  <c:v>60.44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AE-4A42-8D3F-25FC8DA641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403456"/>
        <c:axId val="206409728"/>
      </c:lineChart>
      <c:dateAx>
        <c:axId val="2064034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409728"/>
        <c:crosses val="autoZero"/>
        <c:auto val="1"/>
        <c:lblOffset val="100"/>
        <c:baseTimeUnit val="years"/>
      </c:dateAx>
      <c:valAx>
        <c:axId val="2064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403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データ!$CW$6:$DA$6</c:f>
              <c:numCache>
                <c:formatCode>#,##0.00;"△"#,##0.00;"-"</c:formatCode>
                <c:ptCount val="5"/>
                <c:pt idx="0">
                  <c:v>91.05</c:v>
                </c:pt>
                <c:pt idx="1">
                  <c:v>92.3</c:v>
                </c:pt>
                <c:pt idx="2">
                  <c:v>91.41</c:v>
                </c:pt>
                <c:pt idx="3">
                  <c:v>89.9</c:v>
                </c:pt>
                <c:pt idx="4">
                  <c:v>90.92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6C-4310-B2EE-DF8ADF4DE2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513664"/>
        <c:axId val="2065155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データ!$DB$6:$DF$6</c:f>
              <c:numCache>
                <c:formatCode>#,##0.00;"△"#,##0.00;"-"</c:formatCode>
                <c:ptCount val="5"/>
                <c:pt idx="0">
                  <c:v>84.24</c:v>
                </c:pt>
                <c:pt idx="1">
                  <c:v>84.19</c:v>
                </c:pt>
                <c:pt idx="2">
                  <c:v>83.93</c:v>
                </c:pt>
                <c:pt idx="3">
                  <c:v>83.84</c:v>
                </c:pt>
                <c:pt idx="4">
                  <c:v>83.39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6C-4310-B2EE-DF8ADF4DE2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513664"/>
        <c:axId val="206515584"/>
      </c:lineChart>
      <c:dateAx>
        <c:axId val="20651366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515584"/>
        <c:crosses val="autoZero"/>
        <c:auto val="1"/>
        <c:lblOffset val="100"/>
        <c:baseTimeUnit val="years"/>
      </c:dateAx>
      <c:valAx>
        <c:axId val="2065155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51366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33</xdr:row>
      <xdr:rowOff>0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33</xdr:row>
      <xdr:rowOff>0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33</xdr:row>
      <xdr:rowOff>0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55</xdr:row>
      <xdr:rowOff>0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55</xdr:row>
      <xdr:rowOff>0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55</xdr:row>
      <xdr:rowOff>0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55</xdr:row>
      <xdr:rowOff>0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④企業債残高対給水収益比率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⑤料金回収率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⑥給水原価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⑧有収率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②管路経年化率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③管路更新率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BBC2758-5321-4041-965F-0EF08C1D3DF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【107.26】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1E285CF0-BBF6-4A13-890E-079AA8E0E45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【1.61】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C46B18C-0F29-46C1-8F9A-768D9EB6B0A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【239.69】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9DEEFCE-E179-4C50-A692-474CAF362C1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【264.86】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A3FDF3C-FA24-4A3E-8D99-83D416EEA85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【89.21】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9525</xdr:rowOff>
    </xdr:from>
    <xdr:to>
      <xdr:col>46</xdr:col>
      <xdr:colOff>0</xdr:colOff>
      <xdr:row>40</xdr:row>
      <xdr:rowOff>80449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16065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40BA124-597C-489D-94E0-CA4FA00ACA80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【60.21】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E629F87-B074-453F-8C0B-058FD3A32D7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【181.66】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5D7ECA0-C957-4A3F-9AE7-C96A355797E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【97.59】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60A3F31-55CD-45AF-BDAF-042A71EA65B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【52.41】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AE79841-E68C-4060-850C-8D3AED046C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【26.78】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6D0A34F-6281-47EA-A847-A1FC951CF59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【0.59】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Y33" zoomScale="85" zoomScaleNormal="85" workbookViewId="0">
      <selection activeCell="CC51" sqref="CC51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</row>
    <row r="3" spans="1:78" ht="9.75" customHeight="1" x14ac:dyDescent="0.15">
      <c r="A3" s="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</row>
    <row r="4" spans="1:78" ht="9.75" customHeight="1" x14ac:dyDescent="0.15">
      <c r="A4" s="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73" t="str">
        <f>データ!H6</f>
        <v>宮城県　亘理町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4"/>
      <c r="AE6" s="74"/>
      <c r="AF6" s="74"/>
      <c r="AG6" s="74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44" t="s">
        <v>1</v>
      </c>
      <c r="C7" s="45"/>
      <c r="D7" s="45"/>
      <c r="E7" s="45"/>
      <c r="F7" s="45"/>
      <c r="G7" s="45"/>
      <c r="H7" s="45"/>
      <c r="I7" s="44" t="s">
        <v>2</v>
      </c>
      <c r="J7" s="45"/>
      <c r="K7" s="45"/>
      <c r="L7" s="45"/>
      <c r="M7" s="45"/>
      <c r="N7" s="45"/>
      <c r="O7" s="63"/>
      <c r="P7" s="46" t="s">
        <v>3</v>
      </c>
      <c r="Q7" s="46"/>
      <c r="R7" s="46"/>
      <c r="S7" s="46"/>
      <c r="T7" s="46"/>
      <c r="U7" s="46"/>
      <c r="V7" s="46"/>
      <c r="W7" s="46" t="s">
        <v>4</v>
      </c>
      <c r="X7" s="46"/>
      <c r="Y7" s="46"/>
      <c r="Z7" s="46"/>
      <c r="AA7" s="46"/>
      <c r="AB7" s="46"/>
      <c r="AC7" s="46"/>
      <c r="AD7" s="46" t="s">
        <v>5</v>
      </c>
      <c r="AE7" s="46"/>
      <c r="AF7" s="46"/>
      <c r="AG7" s="46"/>
      <c r="AH7" s="46"/>
      <c r="AI7" s="46"/>
      <c r="AJ7" s="46"/>
      <c r="AK7" s="2"/>
      <c r="AL7" s="46" t="s">
        <v>6</v>
      </c>
      <c r="AM7" s="46"/>
      <c r="AN7" s="46"/>
      <c r="AO7" s="46"/>
      <c r="AP7" s="46"/>
      <c r="AQ7" s="46"/>
      <c r="AR7" s="46"/>
      <c r="AS7" s="46"/>
      <c r="AT7" s="44" t="s">
        <v>7</v>
      </c>
      <c r="AU7" s="45"/>
      <c r="AV7" s="45"/>
      <c r="AW7" s="45"/>
      <c r="AX7" s="45"/>
      <c r="AY7" s="45"/>
      <c r="AZ7" s="45"/>
      <c r="BA7" s="45"/>
      <c r="BB7" s="46" t="s">
        <v>8</v>
      </c>
      <c r="BC7" s="46"/>
      <c r="BD7" s="46"/>
      <c r="BE7" s="46"/>
      <c r="BF7" s="46"/>
      <c r="BG7" s="46"/>
      <c r="BH7" s="46"/>
      <c r="BI7" s="46"/>
      <c r="BJ7" s="3"/>
      <c r="BK7" s="3"/>
      <c r="BL7" s="75" t="s">
        <v>9</v>
      </c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7"/>
    </row>
    <row r="8" spans="1:78" ht="18.75" customHeight="1" x14ac:dyDescent="0.15">
      <c r="A8" s="2"/>
      <c r="B8" s="68" t="str">
        <f>データ!$I$6</f>
        <v>法適用</v>
      </c>
      <c r="C8" s="69"/>
      <c r="D8" s="69"/>
      <c r="E8" s="69"/>
      <c r="F8" s="69"/>
      <c r="G8" s="69"/>
      <c r="H8" s="69"/>
      <c r="I8" s="68" t="str">
        <f>データ!$J$6</f>
        <v>水道事業</v>
      </c>
      <c r="J8" s="69"/>
      <c r="K8" s="69"/>
      <c r="L8" s="69"/>
      <c r="M8" s="69"/>
      <c r="N8" s="69"/>
      <c r="O8" s="70"/>
      <c r="P8" s="71" t="str">
        <f>データ!$K$6</f>
        <v>末端給水事業</v>
      </c>
      <c r="Q8" s="71"/>
      <c r="R8" s="71"/>
      <c r="S8" s="71"/>
      <c r="T8" s="71"/>
      <c r="U8" s="71"/>
      <c r="V8" s="71"/>
      <c r="W8" s="71" t="str">
        <f>データ!$L$6</f>
        <v>A5</v>
      </c>
      <c r="X8" s="71"/>
      <c r="Y8" s="71"/>
      <c r="Z8" s="71"/>
      <c r="AA8" s="71"/>
      <c r="AB8" s="71"/>
      <c r="AC8" s="71"/>
      <c r="AD8" s="71" t="str">
        <f>データ!$M$6</f>
        <v>非設置</v>
      </c>
      <c r="AE8" s="71"/>
      <c r="AF8" s="71"/>
      <c r="AG8" s="71"/>
      <c r="AH8" s="71"/>
      <c r="AI8" s="71"/>
      <c r="AJ8" s="71"/>
      <c r="AK8" s="2"/>
      <c r="AL8" s="62">
        <f>データ!$R$6</f>
        <v>32825</v>
      </c>
      <c r="AM8" s="62"/>
      <c r="AN8" s="62"/>
      <c r="AO8" s="62"/>
      <c r="AP8" s="62"/>
      <c r="AQ8" s="62"/>
      <c r="AR8" s="62"/>
      <c r="AS8" s="62"/>
      <c r="AT8" s="36">
        <f>データ!$S$6</f>
        <v>73.599999999999994</v>
      </c>
      <c r="AU8" s="37"/>
      <c r="AV8" s="37"/>
      <c r="AW8" s="37"/>
      <c r="AX8" s="37"/>
      <c r="AY8" s="37"/>
      <c r="AZ8" s="37"/>
      <c r="BA8" s="37"/>
      <c r="BB8" s="51">
        <f>データ!$T$6</f>
        <v>445.99</v>
      </c>
      <c r="BC8" s="51"/>
      <c r="BD8" s="51"/>
      <c r="BE8" s="51"/>
      <c r="BF8" s="51"/>
      <c r="BG8" s="51"/>
      <c r="BH8" s="51"/>
      <c r="BI8" s="51"/>
      <c r="BJ8" s="3"/>
      <c r="BK8" s="3"/>
      <c r="BL8" s="64" t="s">
        <v>10</v>
      </c>
      <c r="BM8" s="65"/>
      <c r="BN8" s="66" t="s">
        <v>11</v>
      </c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7"/>
    </row>
    <row r="9" spans="1:78" ht="18.75" customHeight="1" x14ac:dyDescent="0.15">
      <c r="A9" s="2"/>
      <c r="B9" s="44" t="s">
        <v>12</v>
      </c>
      <c r="C9" s="45"/>
      <c r="D9" s="45"/>
      <c r="E9" s="45"/>
      <c r="F9" s="45"/>
      <c r="G9" s="45"/>
      <c r="H9" s="45"/>
      <c r="I9" s="44" t="s">
        <v>13</v>
      </c>
      <c r="J9" s="45"/>
      <c r="K9" s="45"/>
      <c r="L9" s="45"/>
      <c r="M9" s="45"/>
      <c r="N9" s="45"/>
      <c r="O9" s="63"/>
      <c r="P9" s="46" t="s">
        <v>14</v>
      </c>
      <c r="Q9" s="46"/>
      <c r="R9" s="46"/>
      <c r="S9" s="46"/>
      <c r="T9" s="46"/>
      <c r="U9" s="46"/>
      <c r="V9" s="46"/>
      <c r="W9" s="46" t="s">
        <v>15</v>
      </c>
      <c r="X9" s="46"/>
      <c r="Y9" s="46"/>
      <c r="Z9" s="46"/>
      <c r="AA9" s="46"/>
      <c r="AB9" s="46"/>
      <c r="AC9" s="46"/>
      <c r="AD9" s="2"/>
      <c r="AE9" s="2"/>
      <c r="AF9" s="2"/>
      <c r="AG9" s="2"/>
      <c r="AH9" s="2"/>
      <c r="AI9" s="2"/>
      <c r="AJ9" s="2"/>
      <c r="AK9" s="2"/>
      <c r="AL9" s="46" t="s">
        <v>16</v>
      </c>
      <c r="AM9" s="46"/>
      <c r="AN9" s="46"/>
      <c r="AO9" s="46"/>
      <c r="AP9" s="46"/>
      <c r="AQ9" s="46"/>
      <c r="AR9" s="46"/>
      <c r="AS9" s="46"/>
      <c r="AT9" s="44" t="s">
        <v>17</v>
      </c>
      <c r="AU9" s="45"/>
      <c r="AV9" s="45"/>
      <c r="AW9" s="45"/>
      <c r="AX9" s="45"/>
      <c r="AY9" s="45"/>
      <c r="AZ9" s="45"/>
      <c r="BA9" s="45"/>
      <c r="BB9" s="46" t="s">
        <v>18</v>
      </c>
      <c r="BC9" s="46"/>
      <c r="BD9" s="46"/>
      <c r="BE9" s="46"/>
      <c r="BF9" s="46"/>
      <c r="BG9" s="46"/>
      <c r="BH9" s="46"/>
      <c r="BI9" s="46"/>
      <c r="BJ9" s="3"/>
      <c r="BK9" s="3"/>
      <c r="BL9" s="47" t="s">
        <v>19</v>
      </c>
      <c r="BM9" s="48"/>
      <c r="BN9" s="49" t="s">
        <v>20</v>
      </c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50"/>
    </row>
    <row r="10" spans="1:78" ht="18.75" customHeight="1" x14ac:dyDescent="0.15">
      <c r="A10" s="2"/>
      <c r="B10" s="36" t="str">
        <f>データ!$N$6</f>
        <v>-</v>
      </c>
      <c r="C10" s="37"/>
      <c r="D10" s="37"/>
      <c r="E10" s="37"/>
      <c r="F10" s="37"/>
      <c r="G10" s="37"/>
      <c r="H10" s="37"/>
      <c r="I10" s="36">
        <f>データ!$O$6</f>
        <v>64.84</v>
      </c>
      <c r="J10" s="37"/>
      <c r="K10" s="37"/>
      <c r="L10" s="37"/>
      <c r="M10" s="37"/>
      <c r="N10" s="37"/>
      <c r="O10" s="61"/>
      <c r="P10" s="51">
        <f>データ!$P$6</f>
        <v>99.19</v>
      </c>
      <c r="Q10" s="51"/>
      <c r="R10" s="51"/>
      <c r="S10" s="51"/>
      <c r="T10" s="51"/>
      <c r="U10" s="51"/>
      <c r="V10" s="51"/>
      <c r="W10" s="62">
        <f>データ!$Q$6</f>
        <v>4455</v>
      </c>
      <c r="X10" s="62"/>
      <c r="Y10" s="62"/>
      <c r="Z10" s="62"/>
      <c r="AA10" s="62"/>
      <c r="AB10" s="62"/>
      <c r="AC10" s="62"/>
      <c r="AD10" s="2"/>
      <c r="AE10" s="2"/>
      <c r="AF10" s="2"/>
      <c r="AG10" s="2"/>
      <c r="AH10" s="2"/>
      <c r="AI10" s="2"/>
      <c r="AJ10" s="2"/>
      <c r="AK10" s="2"/>
      <c r="AL10" s="62">
        <f>データ!$U$6</f>
        <v>32382</v>
      </c>
      <c r="AM10" s="62"/>
      <c r="AN10" s="62"/>
      <c r="AO10" s="62"/>
      <c r="AP10" s="62"/>
      <c r="AQ10" s="62"/>
      <c r="AR10" s="62"/>
      <c r="AS10" s="62"/>
      <c r="AT10" s="36">
        <f>データ!$V$6</f>
        <v>73.209999999999994</v>
      </c>
      <c r="AU10" s="37"/>
      <c r="AV10" s="37"/>
      <c r="AW10" s="37"/>
      <c r="AX10" s="37"/>
      <c r="AY10" s="37"/>
      <c r="AZ10" s="37"/>
      <c r="BA10" s="37"/>
      <c r="BB10" s="51">
        <f>データ!$W$6</f>
        <v>442.32</v>
      </c>
      <c r="BC10" s="51"/>
      <c r="BD10" s="51"/>
      <c r="BE10" s="51"/>
      <c r="BF10" s="51"/>
      <c r="BG10" s="51"/>
      <c r="BH10" s="51"/>
      <c r="BI10" s="51"/>
      <c r="BJ10" s="2"/>
      <c r="BK10" s="2"/>
      <c r="BL10" s="52" t="s">
        <v>21</v>
      </c>
      <c r="BM10" s="53"/>
      <c r="BN10" s="54" t="s">
        <v>22</v>
      </c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6" t="s">
        <v>23</v>
      </c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</row>
    <row r="14" spans="1:78" ht="13.5" customHeight="1" x14ac:dyDescent="0.15">
      <c r="A14" s="2"/>
      <c r="B14" s="58" t="s">
        <v>24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60"/>
      <c r="BK14" s="2"/>
      <c r="BL14" s="30" t="s">
        <v>25</v>
      </c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2"/>
    </row>
    <row r="15" spans="1:78" ht="13.5" customHeight="1" x14ac:dyDescent="0.15">
      <c r="A15" s="2"/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3"/>
      <c r="BK15" s="2"/>
      <c r="BL15" s="33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5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86" t="s">
        <v>111</v>
      </c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8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86"/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7"/>
      <c r="BX17" s="87"/>
      <c r="BY17" s="87"/>
      <c r="BZ17" s="88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86"/>
      <c r="BM18" s="87"/>
      <c r="BN18" s="87"/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8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86"/>
      <c r="BM19" s="87"/>
      <c r="BN19" s="87"/>
      <c r="BO19" s="87"/>
      <c r="BP19" s="87"/>
      <c r="BQ19" s="87"/>
      <c r="BR19" s="87"/>
      <c r="BS19" s="87"/>
      <c r="BT19" s="87"/>
      <c r="BU19" s="87"/>
      <c r="BV19" s="87"/>
      <c r="BW19" s="87"/>
      <c r="BX19" s="87"/>
      <c r="BY19" s="87"/>
      <c r="BZ19" s="88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86"/>
      <c r="BM20" s="87"/>
      <c r="BN20" s="87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  <c r="BZ20" s="88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86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8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86"/>
      <c r="BM22" s="87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87"/>
      <c r="BY22" s="87"/>
      <c r="BZ22" s="88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86"/>
      <c r="BM23" s="87"/>
      <c r="BN23" s="87"/>
      <c r="BO23" s="87"/>
      <c r="BP23" s="87"/>
      <c r="BQ23" s="87"/>
      <c r="BR23" s="87"/>
      <c r="BS23" s="87"/>
      <c r="BT23" s="87"/>
      <c r="BU23" s="87"/>
      <c r="BV23" s="87"/>
      <c r="BW23" s="87"/>
      <c r="BX23" s="87"/>
      <c r="BY23" s="87"/>
      <c r="BZ23" s="88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86"/>
      <c r="BM24" s="87"/>
      <c r="BN24" s="87"/>
      <c r="BO24" s="87"/>
      <c r="BP24" s="87"/>
      <c r="BQ24" s="87"/>
      <c r="BR24" s="87"/>
      <c r="BS24" s="87"/>
      <c r="BT24" s="87"/>
      <c r="BU24" s="87"/>
      <c r="BV24" s="87"/>
      <c r="BW24" s="87"/>
      <c r="BX24" s="87"/>
      <c r="BY24" s="87"/>
      <c r="BZ24" s="88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86"/>
      <c r="BM25" s="87"/>
      <c r="BN25" s="87"/>
      <c r="BO25" s="87"/>
      <c r="BP25" s="87"/>
      <c r="BQ25" s="87"/>
      <c r="BR25" s="87"/>
      <c r="BS25" s="87"/>
      <c r="BT25" s="87"/>
      <c r="BU25" s="87"/>
      <c r="BV25" s="87"/>
      <c r="BW25" s="87"/>
      <c r="BX25" s="87"/>
      <c r="BY25" s="87"/>
      <c r="BZ25" s="88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86"/>
      <c r="BM26" s="87"/>
      <c r="BN26" s="87"/>
      <c r="BO26" s="87"/>
      <c r="BP26" s="87"/>
      <c r="BQ26" s="87"/>
      <c r="BR26" s="87"/>
      <c r="BS26" s="87"/>
      <c r="BT26" s="87"/>
      <c r="BU26" s="87"/>
      <c r="BV26" s="87"/>
      <c r="BW26" s="87"/>
      <c r="BX26" s="87"/>
      <c r="BY26" s="87"/>
      <c r="BZ26" s="88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86"/>
      <c r="BM27" s="87"/>
      <c r="BN27" s="87"/>
      <c r="BO27" s="87"/>
      <c r="BP27" s="87"/>
      <c r="BQ27" s="87"/>
      <c r="BR27" s="87"/>
      <c r="BS27" s="87"/>
      <c r="BT27" s="87"/>
      <c r="BU27" s="87"/>
      <c r="BV27" s="87"/>
      <c r="BW27" s="87"/>
      <c r="BX27" s="87"/>
      <c r="BY27" s="87"/>
      <c r="BZ27" s="88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86"/>
      <c r="BM28" s="87"/>
      <c r="BN28" s="87"/>
      <c r="BO28" s="87"/>
      <c r="BP28" s="87"/>
      <c r="BQ28" s="87"/>
      <c r="BR28" s="87"/>
      <c r="BS28" s="87"/>
      <c r="BT28" s="87"/>
      <c r="BU28" s="87"/>
      <c r="BV28" s="87"/>
      <c r="BW28" s="87"/>
      <c r="BX28" s="87"/>
      <c r="BY28" s="87"/>
      <c r="BZ28" s="88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86"/>
      <c r="BM29" s="87"/>
      <c r="BN29" s="87"/>
      <c r="BO29" s="87"/>
      <c r="BP29" s="87"/>
      <c r="BQ29" s="87"/>
      <c r="BR29" s="87"/>
      <c r="BS29" s="87"/>
      <c r="BT29" s="87"/>
      <c r="BU29" s="87"/>
      <c r="BV29" s="87"/>
      <c r="BW29" s="87"/>
      <c r="BX29" s="87"/>
      <c r="BY29" s="87"/>
      <c r="BZ29" s="88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86"/>
      <c r="BM30" s="87"/>
      <c r="BN30" s="87"/>
      <c r="BO30" s="87"/>
      <c r="BP30" s="87"/>
      <c r="BQ30" s="87"/>
      <c r="BR30" s="87"/>
      <c r="BS30" s="87"/>
      <c r="BT30" s="87"/>
      <c r="BU30" s="87"/>
      <c r="BV30" s="87"/>
      <c r="BW30" s="87"/>
      <c r="BX30" s="87"/>
      <c r="BY30" s="87"/>
      <c r="BZ30" s="88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86"/>
      <c r="BM31" s="87"/>
      <c r="BN31" s="87"/>
      <c r="BO31" s="87"/>
      <c r="BP31" s="87"/>
      <c r="BQ31" s="87"/>
      <c r="BR31" s="87"/>
      <c r="BS31" s="87"/>
      <c r="BT31" s="87"/>
      <c r="BU31" s="87"/>
      <c r="BV31" s="87"/>
      <c r="BW31" s="87"/>
      <c r="BX31" s="87"/>
      <c r="BY31" s="87"/>
      <c r="BZ31" s="88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86"/>
      <c r="BM32" s="87"/>
      <c r="BN32" s="87"/>
      <c r="BO32" s="87"/>
      <c r="BP32" s="87"/>
      <c r="BQ32" s="87"/>
      <c r="BR32" s="87"/>
      <c r="BS32" s="87"/>
      <c r="BT32" s="87"/>
      <c r="BU32" s="87"/>
      <c r="BV32" s="87"/>
      <c r="BW32" s="87"/>
      <c r="BX32" s="87"/>
      <c r="BY32" s="87"/>
      <c r="BZ32" s="88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86"/>
      <c r="BM33" s="87"/>
      <c r="BN33" s="87"/>
      <c r="BO33" s="87"/>
      <c r="BP33" s="87"/>
      <c r="BQ33" s="87"/>
      <c r="BR33" s="87"/>
      <c r="BS33" s="87"/>
      <c r="BT33" s="87"/>
      <c r="BU33" s="87"/>
      <c r="BV33" s="87"/>
      <c r="BW33" s="87"/>
      <c r="BX33" s="87"/>
      <c r="BY33" s="87"/>
      <c r="BZ33" s="88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86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8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86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8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86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87"/>
      <c r="BY36" s="87"/>
      <c r="BZ36" s="88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86"/>
      <c r="BM37" s="87"/>
      <c r="BN37" s="87"/>
      <c r="BO37" s="87"/>
      <c r="BP37" s="87"/>
      <c r="BQ37" s="87"/>
      <c r="BR37" s="87"/>
      <c r="BS37" s="87"/>
      <c r="BT37" s="87"/>
      <c r="BU37" s="87"/>
      <c r="BV37" s="87"/>
      <c r="BW37" s="87"/>
      <c r="BX37" s="87"/>
      <c r="BY37" s="87"/>
      <c r="BZ37" s="88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86"/>
      <c r="BM38" s="87"/>
      <c r="BN38" s="87"/>
      <c r="BO38" s="87"/>
      <c r="BP38" s="87"/>
      <c r="BQ38" s="87"/>
      <c r="BR38" s="87"/>
      <c r="BS38" s="87"/>
      <c r="BT38" s="87"/>
      <c r="BU38" s="87"/>
      <c r="BV38" s="87"/>
      <c r="BW38" s="87"/>
      <c r="BX38" s="87"/>
      <c r="BY38" s="87"/>
      <c r="BZ38" s="88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86"/>
      <c r="BM39" s="87"/>
      <c r="BN39" s="87"/>
      <c r="BO39" s="87"/>
      <c r="BP39" s="87"/>
      <c r="BQ39" s="87"/>
      <c r="BR39" s="87"/>
      <c r="BS39" s="87"/>
      <c r="BT39" s="87"/>
      <c r="BU39" s="87"/>
      <c r="BV39" s="87"/>
      <c r="BW39" s="87"/>
      <c r="BX39" s="87"/>
      <c r="BY39" s="87"/>
      <c r="BZ39" s="88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86"/>
      <c r="BM40" s="87"/>
      <c r="BN40" s="87"/>
      <c r="BO40" s="87"/>
      <c r="BP40" s="87"/>
      <c r="BQ40" s="87"/>
      <c r="BR40" s="87"/>
      <c r="BS40" s="87"/>
      <c r="BT40" s="87"/>
      <c r="BU40" s="87"/>
      <c r="BV40" s="87"/>
      <c r="BW40" s="87"/>
      <c r="BX40" s="87"/>
      <c r="BY40" s="87"/>
      <c r="BZ40" s="88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86"/>
      <c r="BM41" s="87"/>
      <c r="BN41" s="87"/>
      <c r="BO41" s="87"/>
      <c r="BP41" s="87"/>
      <c r="BQ41" s="87"/>
      <c r="BR41" s="87"/>
      <c r="BS41" s="87"/>
      <c r="BT41" s="87"/>
      <c r="BU41" s="87"/>
      <c r="BV41" s="87"/>
      <c r="BW41" s="87"/>
      <c r="BX41" s="87"/>
      <c r="BY41" s="87"/>
      <c r="BZ41" s="88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86"/>
      <c r="BM42" s="87"/>
      <c r="BN42" s="87"/>
      <c r="BO42" s="87"/>
      <c r="BP42" s="87"/>
      <c r="BQ42" s="87"/>
      <c r="BR42" s="87"/>
      <c r="BS42" s="87"/>
      <c r="BT42" s="87"/>
      <c r="BU42" s="87"/>
      <c r="BV42" s="87"/>
      <c r="BW42" s="87"/>
      <c r="BX42" s="87"/>
      <c r="BY42" s="87"/>
      <c r="BZ42" s="88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86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8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86"/>
      <c r="BM44" s="87"/>
      <c r="BN44" s="87"/>
      <c r="BO44" s="87"/>
      <c r="BP44" s="87"/>
      <c r="BQ44" s="87"/>
      <c r="BR44" s="87"/>
      <c r="BS44" s="87"/>
      <c r="BT44" s="87"/>
      <c r="BU44" s="87"/>
      <c r="BV44" s="87"/>
      <c r="BW44" s="87"/>
      <c r="BX44" s="87"/>
      <c r="BY44" s="87"/>
      <c r="BZ44" s="88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0" t="s">
        <v>26</v>
      </c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2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33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5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38" t="s">
        <v>110</v>
      </c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40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38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40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38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40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38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40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38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40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38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40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38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40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38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40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38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40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38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40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38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40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38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40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38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40"/>
    </row>
    <row r="60" spans="1:78" ht="13.5" customHeight="1" x14ac:dyDescent="0.15">
      <c r="A60" s="2"/>
      <c r="B60" s="41" t="s">
        <v>27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3"/>
      <c r="BK60" s="2"/>
      <c r="BL60" s="38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40"/>
    </row>
    <row r="61" spans="1:78" ht="13.5" customHeight="1" x14ac:dyDescent="0.15">
      <c r="A61" s="2"/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3"/>
      <c r="BK61" s="2"/>
      <c r="BL61" s="38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40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38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40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8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40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0" t="s">
        <v>28</v>
      </c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2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33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5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86" t="s">
        <v>112</v>
      </c>
      <c r="BM66" s="87"/>
      <c r="BN66" s="87"/>
      <c r="BO66" s="87"/>
      <c r="BP66" s="87"/>
      <c r="BQ66" s="87"/>
      <c r="BR66" s="87"/>
      <c r="BS66" s="87"/>
      <c r="BT66" s="87"/>
      <c r="BU66" s="87"/>
      <c r="BV66" s="87"/>
      <c r="BW66" s="87"/>
      <c r="BX66" s="87"/>
      <c r="BY66" s="87"/>
      <c r="BZ66" s="88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86"/>
      <c r="BM67" s="87"/>
      <c r="BN67" s="87"/>
      <c r="BO67" s="87"/>
      <c r="BP67" s="87"/>
      <c r="BQ67" s="87"/>
      <c r="BR67" s="87"/>
      <c r="BS67" s="87"/>
      <c r="BT67" s="87"/>
      <c r="BU67" s="87"/>
      <c r="BV67" s="87"/>
      <c r="BW67" s="87"/>
      <c r="BX67" s="87"/>
      <c r="BY67" s="87"/>
      <c r="BZ67" s="88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86"/>
      <c r="BM68" s="87"/>
      <c r="BN68" s="87"/>
      <c r="BO68" s="87"/>
      <c r="BP68" s="87"/>
      <c r="BQ68" s="87"/>
      <c r="BR68" s="87"/>
      <c r="BS68" s="87"/>
      <c r="BT68" s="87"/>
      <c r="BU68" s="87"/>
      <c r="BV68" s="87"/>
      <c r="BW68" s="87"/>
      <c r="BX68" s="87"/>
      <c r="BY68" s="87"/>
      <c r="BZ68" s="88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86"/>
      <c r="BM69" s="87"/>
      <c r="BN69" s="87"/>
      <c r="BO69" s="87"/>
      <c r="BP69" s="87"/>
      <c r="BQ69" s="87"/>
      <c r="BR69" s="87"/>
      <c r="BS69" s="87"/>
      <c r="BT69" s="87"/>
      <c r="BU69" s="87"/>
      <c r="BV69" s="87"/>
      <c r="BW69" s="87"/>
      <c r="BX69" s="87"/>
      <c r="BY69" s="87"/>
      <c r="BZ69" s="88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86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8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86"/>
      <c r="BM71" s="87"/>
      <c r="BN71" s="87"/>
      <c r="BO71" s="87"/>
      <c r="BP71" s="87"/>
      <c r="BQ71" s="87"/>
      <c r="BR71" s="87"/>
      <c r="BS71" s="87"/>
      <c r="BT71" s="87"/>
      <c r="BU71" s="87"/>
      <c r="BV71" s="87"/>
      <c r="BW71" s="87"/>
      <c r="BX71" s="87"/>
      <c r="BY71" s="87"/>
      <c r="BZ71" s="88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86"/>
      <c r="BM72" s="87"/>
      <c r="BN72" s="87"/>
      <c r="BO72" s="87"/>
      <c r="BP72" s="87"/>
      <c r="BQ72" s="87"/>
      <c r="BR72" s="87"/>
      <c r="BS72" s="87"/>
      <c r="BT72" s="87"/>
      <c r="BU72" s="87"/>
      <c r="BV72" s="87"/>
      <c r="BW72" s="87"/>
      <c r="BX72" s="87"/>
      <c r="BY72" s="87"/>
      <c r="BZ72" s="88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86"/>
      <c r="BM73" s="87"/>
      <c r="BN73" s="87"/>
      <c r="BO73" s="87"/>
      <c r="BP73" s="87"/>
      <c r="BQ73" s="87"/>
      <c r="BR73" s="87"/>
      <c r="BS73" s="87"/>
      <c r="BT73" s="87"/>
      <c r="BU73" s="87"/>
      <c r="BV73" s="87"/>
      <c r="BW73" s="87"/>
      <c r="BX73" s="87"/>
      <c r="BY73" s="87"/>
      <c r="BZ73" s="88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86"/>
      <c r="BM74" s="87"/>
      <c r="BN74" s="87"/>
      <c r="BO74" s="87"/>
      <c r="BP74" s="87"/>
      <c r="BQ74" s="87"/>
      <c r="BR74" s="87"/>
      <c r="BS74" s="87"/>
      <c r="BT74" s="87"/>
      <c r="BU74" s="87"/>
      <c r="BV74" s="87"/>
      <c r="BW74" s="87"/>
      <c r="BX74" s="87"/>
      <c r="BY74" s="87"/>
      <c r="BZ74" s="88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86"/>
      <c r="BM75" s="87"/>
      <c r="BN75" s="87"/>
      <c r="BO75" s="87"/>
      <c r="BP75" s="87"/>
      <c r="BQ75" s="87"/>
      <c r="BR75" s="87"/>
      <c r="BS75" s="87"/>
      <c r="BT75" s="87"/>
      <c r="BU75" s="87"/>
      <c r="BV75" s="87"/>
      <c r="BW75" s="87"/>
      <c r="BX75" s="87"/>
      <c r="BY75" s="87"/>
      <c r="BZ75" s="88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86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8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86"/>
      <c r="BM77" s="87"/>
      <c r="BN77" s="87"/>
      <c r="BO77" s="87"/>
      <c r="BP77" s="87"/>
      <c r="BQ77" s="87"/>
      <c r="BR77" s="87"/>
      <c r="BS77" s="87"/>
      <c r="BT77" s="87"/>
      <c r="BU77" s="87"/>
      <c r="BV77" s="87"/>
      <c r="BW77" s="87"/>
      <c r="BX77" s="87"/>
      <c r="BY77" s="87"/>
      <c r="BZ77" s="88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86"/>
      <c r="BM78" s="87"/>
      <c r="BN78" s="87"/>
      <c r="BO78" s="87"/>
      <c r="BP78" s="87"/>
      <c r="BQ78" s="87"/>
      <c r="BR78" s="87"/>
      <c r="BS78" s="87"/>
      <c r="BT78" s="87"/>
      <c r="BU78" s="87"/>
      <c r="BV78" s="87"/>
      <c r="BW78" s="87"/>
      <c r="BX78" s="87"/>
      <c r="BY78" s="87"/>
      <c r="BZ78" s="88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86"/>
      <c r="BM79" s="87"/>
      <c r="BN79" s="87"/>
      <c r="BO79" s="87"/>
      <c r="BP79" s="87"/>
      <c r="BQ79" s="87"/>
      <c r="BR79" s="87"/>
      <c r="BS79" s="87"/>
      <c r="BT79" s="87"/>
      <c r="BU79" s="87"/>
      <c r="BV79" s="87"/>
      <c r="BW79" s="87"/>
      <c r="BX79" s="87"/>
      <c r="BY79" s="87"/>
      <c r="BZ79" s="88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86"/>
      <c r="BM80" s="87"/>
      <c r="BN80" s="87"/>
      <c r="BO80" s="87"/>
      <c r="BP80" s="87"/>
      <c r="BQ80" s="87"/>
      <c r="BR80" s="87"/>
      <c r="BS80" s="87"/>
      <c r="BT80" s="87"/>
      <c r="BU80" s="87"/>
      <c r="BV80" s="87"/>
      <c r="BW80" s="87"/>
      <c r="BX80" s="87"/>
      <c r="BY80" s="87"/>
      <c r="BZ80" s="88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86"/>
      <c r="BM81" s="87"/>
      <c r="BN81" s="87"/>
      <c r="BO81" s="87"/>
      <c r="BP81" s="87"/>
      <c r="BQ81" s="87"/>
      <c r="BR81" s="87"/>
      <c r="BS81" s="87"/>
      <c r="BT81" s="87"/>
      <c r="BU81" s="87"/>
      <c r="BV81" s="87"/>
      <c r="BW81" s="87"/>
      <c r="BX81" s="87"/>
      <c r="BY81" s="87"/>
      <c r="BZ81" s="88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89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1"/>
    </row>
    <row r="83" spans="1:78" x14ac:dyDescent="0.15">
      <c r="C83" s="12"/>
    </row>
    <row r="84" spans="1:78" hidden="1" x14ac:dyDescent="0.15">
      <c r="B84" s="13" t="s">
        <v>29</v>
      </c>
      <c r="C84" s="13"/>
      <c r="D84" s="13"/>
      <c r="E84" s="13" t="s">
        <v>30</v>
      </c>
      <c r="F84" s="13" t="s">
        <v>31</v>
      </c>
      <c r="G84" s="13" t="s">
        <v>32</v>
      </c>
      <c r="H84" s="13" t="s">
        <v>33</v>
      </c>
      <c r="I84" s="13" t="s">
        <v>34</v>
      </c>
      <c r="J84" s="13" t="s">
        <v>35</v>
      </c>
      <c r="K84" s="13" t="s">
        <v>36</v>
      </c>
      <c r="L84" s="13" t="s">
        <v>37</v>
      </c>
      <c r="M84" s="13" t="s">
        <v>38</v>
      </c>
      <c r="N84" s="13" t="s">
        <v>39</v>
      </c>
      <c r="O84" s="13" t="s">
        <v>40</v>
      </c>
    </row>
    <row r="85" spans="1:78" hidden="1" x14ac:dyDescent="0.15">
      <c r="B85" s="13"/>
      <c r="C85" s="13"/>
      <c r="D85" s="13"/>
      <c r="E85" s="13" t="str">
        <f>データ!AH6</f>
        <v>【107.26】</v>
      </c>
      <c r="F85" s="13" t="str">
        <f>データ!AS6</f>
        <v>【1.61】</v>
      </c>
      <c r="G85" s="13" t="str">
        <f>データ!BD6</f>
        <v>【239.69】</v>
      </c>
      <c r="H85" s="13" t="str">
        <f>データ!BO6</f>
        <v>【264.86】</v>
      </c>
      <c r="I85" s="13" t="str">
        <f>データ!BZ6</f>
        <v>【97.59】</v>
      </c>
      <c r="J85" s="13" t="str">
        <f>データ!CK6</f>
        <v>【181.66】</v>
      </c>
      <c r="K85" s="13" t="str">
        <f>データ!CV6</f>
        <v>【60.21】</v>
      </c>
      <c r="L85" s="13" t="str">
        <f>データ!DG6</f>
        <v>【89.21】</v>
      </c>
      <c r="M85" s="13" t="str">
        <f>データ!DR6</f>
        <v>【52.41】</v>
      </c>
      <c r="N85" s="13" t="str">
        <f>データ!EC6</f>
        <v>【26.78】</v>
      </c>
      <c r="O85" s="13" t="str">
        <f>データ!EN6</f>
        <v>【0.59】</v>
      </c>
    </row>
  </sheetData>
  <sheetProtection algorithmName="SHA-512" hashValue="XPB6qGgs3hxbjn/l2u77DT9+3SWK31Hb72Oo60sdGL0U8L/4+x4swYdBEFnciycPE8XKC6OYCIpxp2xRaTke7A==" saltValue="rLAOjvycTD+UG4txmG/tyA==" spinCount="100000" sheet="1" objects="1" scenarios="1" formatCells="0" formatColumns="0" formatRows="0"/>
  <mergeCells count="48">
    <mergeCell ref="B2:BZ4"/>
    <mergeCell ref="B6:AG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B8:H8"/>
    <mergeCell ref="I8:O8"/>
    <mergeCell ref="P8:V8"/>
    <mergeCell ref="W8:AC8"/>
    <mergeCell ref="AD8:AJ8"/>
    <mergeCell ref="AL8:AS8"/>
    <mergeCell ref="AT8:BA8"/>
    <mergeCell ref="BB8:BI8"/>
    <mergeCell ref="BL8:BM8"/>
    <mergeCell ref="BN8:BY8"/>
    <mergeCell ref="B9:H9"/>
    <mergeCell ref="I9:O9"/>
    <mergeCell ref="P9:V9"/>
    <mergeCell ref="W9:AC9"/>
    <mergeCell ref="AL9:AS9"/>
    <mergeCell ref="AT9:BA9"/>
    <mergeCell ref="BB9:BI9"/>
    <mergeCell ref="BL9:BM9"/>
    <mergeCell ref="BN9:BY9"/>
    <mergeCell ref="BL66:BZ82"/>
    <mergeCell ref="BB10:BI10"/>
    <mergeCell ref="BL10:BM10"/>
    <mergeCell ref="BN10:BY10"/>
    <mergeCell ref="BL11:BZ13"/>
    <mergeCell ref="B14:BJ15"/>
    <mergeCell ref="BL14:BZ15"/>
    <mergeCell ref="B10:H10"/>
    <mergeCell ref="I10:O10"/>
    <mergeCell ref="P10:V10"/>
    <mergeCell ref="W10:AC10"/>
    <mergeCell ref="AL10:AS10"/>
    <mergeCell ref="BL64:BZ65"/>
    <mergeCell ref="AT10:BA10"/>
    <mergeCell ref="BL16:BZ44"/>
    <mergeCell ref="BL45:BZ46"/>
    <mergeCell ref="BL47:BZ63"/>
    <mergeCell ref="B60:BJ61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N13"/>
  <sheetViews>
    <sheetView showGridLines="0" workbookViewId="0"/>
  </sheetViews>
  <sheetFormatPr defaultRowHeight="13.5" x14ac:dyDescent="0.15"/>
  <cols>
    <col min="2" max="144" width="11.875" customWidth="1"/>
  </cols>
  <sheetData>
    <row r="1" spans="1:144" x14ac:dyDescent="0.15">
      <c r="A1" t="s">
        <v>41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>
        <v>1</v>
      </c>
      <c r="Y1" s="14">
        <v>1</v>
      </c>
      <c r="Z1" s="14">
        <v>1</v>
      </c>
      <c r="AA1" s="14">
        <v>1</v>
      </c>
      <c r="AB1" s="14">
        <v>1</v>
      </c>
      <c r="AC1" s="14">
        <v>1</v>
      </c>
      <c r="AD1" s="14">
        <v>1</v>
      </c>
      <c r="AE1" s="14">
        <v>1</v>
      </c>
      <c r="AF1" s="14">
        <v>1</v>
      </c>
      <c r="AG1" s="14">
        <v>1</v>
      </c>
      <c r="AH1" s="14"/>
      <c r="AI1" s="14">
        <v>1</v>
      </c>
      <c r="AJ1" s="14">
        <v>1</v>
      </c>
      <c r="AK1" s="14">
        <v>1</v>
      </c>
      <c r="AL1" s="14">
        <v>1</v>
      </c>
      <c r="AM1" s="14">
        <v>1</v>
      </c>
      <c r="AN1" s="14">
        <v>1</v>
      </c>
      <c r="AO1" s="14">
        <v>1</v>
      </c>
      <c r="AP1" s="14">
        <v>1</v>
      </c>
      <c r="AQ1" s="14">
        <v>1</v>
      </c>
      <c r="AR1" s="14">
        <v>1</v>
      </c>
      <c r="AS1" s="14"/>
      <c r="AT1" s="14">
        <v>1</v>
      </c>
      <c r="AU1" s="14">
        <v>1</v>
      </c>
      <c r="AV1" s="14">
        <v>1</v>
      </c>
      <c r="AW1" s="14">
        <v>1</v>
      </c>
      <c r="AX1" s="14">
        <v>1</v>
      </c>
      <c r="AY1" s="14">
        <v>1</v>
      </c>
      <c r="AZ1" s="14">
        <v>1</v>
      </c>
      <c r="BA1" s="14">
        <v>1</v>
      </c>
      <c r="BB1" s="14">
        <v>1</v>
      </c>
      <c r="BC1" s="14">
        <v>1</v>
      </c>
      <c r="BD1" s="14"/>
      <c r="BE1" s="14">
        <v>1</v>
      </c>
      <c r="BF1" s="14">
        <v>1</v>
      </c>
      <c r="BG1" s="14">
        <v>1</v>
      </c>
      <c r="BH1" s="14">
        <v>1</v>
      </c>
      <c r="BI1" s="14">
        <v>1</v>
      </c>
      <c r="BJ1" s="14">
        <v>1</v>
      </c>
      <c r="BK1" s="14">
        <v>1</v>
      </c>
      <c r="BL1" s="14">
        <v>1</v>
      </c>
      <c r="BM1" s="14">
        <v>1</v>
      </c>
      <c r="BN1" s="14">
        <v>1</v>
      </c>
      <c r="BO1" s="14"/>
      <c r="BP1" s="14">
        <v>1</v>
      </c>
      <c r="BQ1" s="14">
        <v>1</v>
      </c>
      <c r="BR1" s="14">
        <v>1</v>
      </c>
      <c r="BS1" s="14">
        <v>1</v>
      </c>
      <c r="BT1" s="14">
        <v>1</v>
      </c>
      <c r="BU1" s="14">
        <v>1</v>
      </c>
      <c r="BV1" s="14">
        <v>1</v>
      </c>
      <c r="BW1" s="14">
        <v>1</v>
      </c>
      <c r="BX1" s="14">
        <v>1</v>
      </c>
      <c r="BY1" s="14">
        <v>1</v>
      </c>
      <c r="BZ1" s="14"/>
      <c r="CA1" s="14">
        <v>1</v>
      </c>
      <c r="CB1" s="14">
        <v>1</v>
      </c>
      <c r="CC1" s="14">
        <v>1</v>
      </c>
      <c r="CD1" s="14">
        <v>1</v>
      </c>
      <c r="CE1" s="14">
        <v>1</v>
      </c>
      <c r="CF1" s="14">
        <v>1</v>
      </c>
      <c r="CG1" s="14">
        <v>1</v>
      </c>
      <c r="CH1" s="14">
        <v>1</v>
      </c>
      <c r="CI1" s="14">
        <v>1</v>
      </c>
      <c r="CJ1" s="14">
        <v>1</v>
      </c>
      <c r="CK1" s="14"/>
      <c r="CL1" s="14">
        <v>1</v>
      </c>
      <c r="CM1" s="14">
        <v>1</v>
      </c>
      <c r="CN1" s="14">
        <v>1</v>
      </c>
      <c r="CO1" s="14">
        <v>1</v>
      </c>
      <c r="CP1" s="14">
        <v>1</v>
      </c>
      <c r="CQ1" s="14">
        <v>1</v>
      </c>
      <c r="CR1" s="14">
        <v>1</v>
      </c>
      <c r="CS1" s="14">
        <v>1</v>
      </c>
      <c r="CT1" s="14">
        <v>1</v>
      </c>
      <c r="CU1" s="14">
        <v>1</v>
      </c>
      <c r="CV1" s="14"/>
      <c r="CW1" s="14">
        <v>1</v>
      </c>
      <c r="CX1" s="14">
        <v>1</v>
      </c>
      <c r="CY1" s="14">
        <v>1</v>
      </c>
      <c r="CZ1" s="14">
        <v>1</v>
      </c>
      <c r="DA1" s="14">
        <v>1</v>
      </c>
      <c r="DB1" s="14">
        <v>1</v>
      </c>
      <c r="DC1" s="14">
        <v>1</v>
      </c>
      <c r="DD1" s="14">
        <v>1</v>
      </c>
      <c r="DE1" s="14">
        <v>1</v>
      </c>
      <c r="DF1" s="14">
        <v>1</v>
      </c>
      <c r="DG1" s="14"/>
      <c r="DH1" s="14">
        <v>1</v>
      </c>
      <c r="DI1" s="14">
        <v>1</v>
      </c>
      <c r="DJ1" s="14">
        <v>1</v>
      </c>
      <c r="DK1" s="14">
        <v>1</v>
      </c>
      <c r="DL1" s="14">
        <v>1</v>
      </c>
      <c r="DM1" s="14">
        <v>1</v>
      </c>
      <c r="DN1" s="14">
        <v>1</v>
      </c>
      <c r="DO1" s="14">
        <v>1</v>
      </c>
      <c r="DP1" s="14">
        <v>1</v>
      </c>
      <c r="DQ1" s="14">
        <v>1</v>
      </c>
      <c r="DR1" s="14"/>
      <c r="DS1" s="14">
        <v>1</v>
      </c>
      <c r="DT1" s="14">
        <v>1</v>
      </c>
      <c r="DU1" s="14">
        <v>1</v>
      </c>
      <c r="DV1" s="14">
        <v>1</v>
      </c>
      <c r="DW1" s="14">
        <v>1</v>
      </c>
      <c r="DX1" s="14">
        <v>1</v>
      </c>
      <c r="DY1" s="14">
        <v>1</v>
      </c>
      <c r="DZ1" s="14">
        <v>1</v>
      </c>
      <c r="EA1" s="14">
        <v>1</v>
      </c>
      <c r="EB1" s="14">
        <v>1</v>
      </c>
      <c r="EC1" s="14"/>
      <c r="ED1" s="14">
        <v>1</v>
      </c>
      <c r="EE1" s="14">
        <v>1</v>
      </c>
      <c r="EF1" s="14">
        <v>1</v>
      </c>
      <c r="EG1" s="14">
        <v>1</v>
      </c>
      <c r="EH1" s="14">
        <v>1</v>
      </c>
      <c r="EI1" s="14">
        <v>1</v>
      </c>
      <c r="EJ1" s="14">
        <v>1</v>
      </c>
      <c r="EK1" s="14">
        <v>1</v>
      </c>
      <c r="EL1" s="14">
        <v>1</v>
      </c>
      <c r="EM1" s="14">
        <v>1</v>
      </c>
      <c r="EN1" s="14"/>
    </row>
    <row r="2" spans="1:144" x14ac:dyDescent="0.15">
      <c r="A2" s="15" t="s">
        <v>42</v>
      </c>
      <c r="B2" s="15">
        <f>COLUMN()-1</f>
        <v>1</v>
      </c>
      <c r="C2" s="15">
        <f t="shared" ref="C2:BR2" si="0">COLUMN()-1</f>
        <v>2</v>
      </c>
      <c r="D2" s="15">
        <f t="shared" si="0"/>
        <v>3</v>
      </c>
      <c r="E2" s="15">
        <f t="shared" si="0"/>
        <v>4</v>
      </c>
      <c r="F2" s="15">
        <f t="shared" si="0"/>
        <v>5</v>
      </c>
      <c r="G2" s="15">
        <f t="shared" si="0"/>
        <v>6</v>
      </c>
      <c r="H2" s="15">
        <f t="shared" si="0"/>
        <v>7</v>
      </c>
      <c r="I2" s="15">
        <f t="shared" si="0"/>
        <v>8</v>
      </c>
      <c r="J2" s="15">
        <f t="shared" si="0"/>
        <v>9</v>
      </c>
      <c r="K2" s="15">
        <f t="shared" si="0"/>
        <v>10</v>
      </c>
      <c r="L2" s="15">
        <f t="shared" si="0"/>
        <v>11</v>
      </c>
      <c r="M2" s="15">
        <f t="shared" si="0"/>
        <v>12</v>
      </c>
      <c r="N2" s="15">
        <f t="shared" si="0"/>
        <v>13</v>
      </c>
      <c r="O2" s="15">
        <f t="shared" si="0"/>
        <v>14</v>
      </c>
      <c r="P2" s="15">
        <f t="shared" si="0"/>
        <v>15</v>
      </c>
      <c r="Q2" s="15">
        <f t="shared" si="0"/>
        <v>16</v>
      </c>
      <c r="R2" s="15">
        <f t="shared" si="0"/>
        <v>17</v>
      </c>
      <c r="S2" s="15">
        <f t="shared" si="0"/>
        <v>18</v>
      </c>
      <c r="T2" s="15">
        <f t="shared" si="0"/>
        <v>19</v>
      </c>
      <c r="U2" s="15">
        <f t="shared" si="0"/>
        <v>20</v>
      </c>
      <c r="V2" s="15">
        <f t="shared" si="0"/>
        <v>21</v>
      </c>
      <c r="W2" s="15">
        <f t="shared" si="0"/>
        <v>22</v>
      </c>
      <c r="X2" s="15">
        <f t="shared" si="0"/>
        <v>23</v>
      </c>
      <c r="Y2" s="15">
        <f t="shared" si="0"/>
        <v>24</v>
      </c>
      <c r="Z2" s="15">
        <f t="shared" si="0"/>
        <v>25</v>
      </c>
      <c r="AA2" s="15">
        <f t="shared" si="0"/>
        <v>26</v>
      </c>
      <c r="AB2" s="15">
        <f t="shared" si="0"/>
        <v>27</v>
      </c>
      <c r="AC2" s="15">
        <f t="shared" si="0"/>
        <v>28</v>
      </c>
      <c r="AD2" s="15">
        <f t="shared" si="0"/>
        <v>29</v>
      </c>
      <c r="AE2" s="15">
        <f t="shared" si="0"/>
        <v>30</v>
      </c>
      <c r="AF2" s="15">
        <f t="shared" si="0"/>
        <v>31</v>
      </c>
      <c r="AG2" s="15">
        <f t="shared" si="0"/>
        <v>32</v>
      </c>
      <c r="AH2" s="15">
        <f t="shared" si="0"/>
        <v>33</v>
      </c>
      <c r="AI2" s="15">
        <f t="shared" si="0"/>
        <v>34</v>
      </c>
      <c r="AJ2" s="15">
        <f t="shared" si="0"/>
        <v>35</v>
      </c>
      <c r="AK2" s="15">
        <f t="shared" si="0"/>
        <v>36</v>
      </c>
      <c r="AL2" s="15">
        <f t="shared" si="0"/>
        <v>37</v>
      </c>
      <c r="AM2" s="15">
        <f t="shared" si="0"/>
        <v>38</v>
      </c>
      <c r="AN2" s="15">
        <f t="shared" si="0"/>
        <v>39</v>
      </c>
      <c r="AO2" s="15">
        <f t="shared" si="0"/>
        <v>40</v>
      </c>
      <c r="AP2" s="15">
        <f t="shared" si="0"/>
        <v>41</v>
      </c>
      <c r="AQ2" s="15">
        <f t="shared" si="0"/>
        <v>42</v>
      </c>
      <c r="AR2" s="15">
        <f t="shared" si="0"/>
        <v>43</v>
      </c>
      <c r="AS2" s="15">
        <f t="shared" si="0"/>
        <v>44</v>
      </c>
      <c r="AT2" s="15">
        <f t="shared" si="0"/>
        <v>45</v>
      </c>
      <c r="AU2" s="15">
        <f t="shared" si="0"/>
        <v>46</v>
      </c>
      <c r="AV2" s="15">
        <f t="shared" si="0"/>
        <v>47</v>
      </c>
      <c r="AW2" s="15">
        <f t="shared" si="0"/>
        <v>48</v>
      </c>
      <c r="AX2" s="15">
        <f t="shared" si="0"/>
        <v>49</v>
      </c>
      <c r="AY2" s="15">
        <f t="shared" si="0"/>
        <v>50</v>
      </c>
      <c r="AZ2" s="15">
        <f t="shared" si="0"/>
        <v>51</v>
      </c>
      <c r="BA2" s="15">
        <f t="shared" si="0"/>
        <v>52</v>
      </c>
      <c r="BB2" s="15">
        <f t="shared" si="0"/>
        <v>53</v>
      </c>
      <c r="BC2" s="15">
        <f t="shared" si="0"/>
        <v>54</v>
      </c>
      <c r="BD2" s="15">
        <f t="shared" si="0"/>
        <v>55</v>
      </c>
      <c r="BE2" s="15">
        <f t="shared" si="0"/>
        <v>56</v>
      </c>
      <c r="BF2" s="15">
        <f t="shared" si="0"/>
        <v>57</v>
      </c>
      <c r="BG2" s="15">
        <f t="shared" si="0"/>
        <v>58</v>
      </c>
      <c r="BH2" s="15">
        <f t="shared" si="0"/>
        <v>59</v>
      </c>
      <c r="BI2" s="15">
        <f t="shared" si="0"/>
        <v>60</v>
      </c>
      <c r="BJ2" s="15">
        <f t="shared" si="0"/>
        <v>61</v>
      </c>
      <c r="BK2" s="15">
        <f t="shared" si="0"/>
        <v>62</v>
      </c>
      <c r="BL2" s="15">
        <f t="shared" si="0"/>
        <v>63</v>
      </c>
      <c r="BM2" s="15">
        <f t="shared" si="0"/>
        <v>64</v>
      </c>
      <c r="BN2" s="15">
        <f t="shared" si="0"/>
        <v>65</v>
      </c>
      <c r="BO2" s="15">
        <f t="shared" si="0"/>
        <v>66</v>
      </c>
      <c r="BP2" s="15">
        <f t="shared" si="0"/>
        <v>67</v>
      </c>
      <c r="BQ2" s="15">
        <f t="shared" si="0"/>
        <v>68</v>
      </c>
      <c r="BR2" s="15">
        <f t="shared" si="0"/>
        <v>69</v>
      </c>
      <c r="BS2" s="15">
        <f t="shared" ref="BS2:ED2" si="1">COLUMN()-1</f>
        <v>70</v>
      </c>
      <c r="BT2" s="15">
        <f t="shared" si="1"/>
        <v>71</v>
      </c>
      <c r="BU2" s="15">
        <f t="shared" si="1"/>
        <v>72</v>
      </c>
      <c r="BV2" s="15">
        <f t="shared" si="1"/>
        <v>73</v>
      </c>
      <c r="BW2" s="15">
        <f t="shared" si="1"/>
        <v>74</v>
      </c>
      <c r="BX2" s="15">
        <f t="shared" si="1"/>
        <v>75</v>
      </c>
      <c r="BY2" s="15">
        <f t="shared" si="1"/>
        <v>76</v>
      </c>
      <c r="BZ2" s="15">
        <f t="shared" si="1"/>
        <v>77</v>
      </c>
      <c r="CA2" s="15">
        <f t="shared" si="1"/>
        <v>78</v>
      </c>
      <c r="CB2" s="15">
        <f t="shared" si="1"/>
        <v>79</v>
      </c>
      <c r="CC2" s="15">
        <f t="shared" si="1"/>
        <v>80</v>
      </c>
      <c r="CD2" s="15">
        <f t="shared" si="1"/>
        <v>81</v>
      </c>
      <c r="CE2" s="15">
        <f t="shared" si="1"/>
        <v>82</v>
      </c>
      <c r="CF2" s="15">
        <f t="shared" si="1"/>
        <v>83</v>
      </c>
      <c r="CG2" s="15">
        <f t="shared" si="1"/>
        <v>84</v>
      </c>
      <c r="CH2" s="15">
        <f t="shared" si="1"/>
        <v>85</v>
      </c>
      <c r="CI2" s="15">
        <f t="shared" si="1"/>
        <v>86</v>
      </c>
      <c r="CJ2" s="15">
        <f t="shared" si="1"/>
        <v>87</v>
      </c>
      <c r="CK2" s="15">
        <f t="shared" si="1"/>
        <v>88</v>
      </c>
      <c r="CL2" s="15">
        <f t="shared" si="1"/>
        <v>89</v>
      </c>
      <c r="CM2" s="15">
        <f t="shared" si="1"/>
        <v>90</v>
      </c>
      <c r="CN2" s="15">
        <f t="shared" si="1"/>
        <v>91</v>
      </c>
      <c r="CO2" s="15">
        <f t="shared" si="1"/>
        <v>92</v>
      </c>
      <c r="CP2" s="15">
        <f t="shared" si="1"/>
        <v>93</v>
      </c>
      <c r="CQ2" s="15">
        <f t="shared" si="1"/>
        <v>94</v>
      </c>
      <c r="CR2" s="15">
        <f t="shared" si="1"/>
        <v>95</v>
      </c>
      <c r="CS2" s="15">
        <f t="shared" si="1"/>
        <v>96</v>
      </c>
      <c r="CT2" s="15">
        <f t="shared" si="1"/>
        <v>97</v>
      </c>
      <c r="CU2" s="15">
        <f t="shared" si="1"/>
        <v>98</v>
      </c>
      <c r="CV2" s="15">
        <f t="shared" si="1"/>
        <v>99</v>
      </c>
      <c r="CW2" s="15">
        <f t="shared" si="1"/>
        <v>100</v>
      </c>
      <c r="CX2" s="15">
        <f t="shared" si="1"/>
        <v>101</v>
      </c>
      <c r="CY2" s="15">
        <f t="shared" si="1"/>
        <v>102</v>
      </c>
      <c r="CZ2" s="15">
        <f t="shared" si="1"/>
        <v>103</v>
      </c>
      <c r="DA2" s="15">
        <f t="shared" si="1"/>
        <v>104</v>
      </c>
      <c r="DB2" s="15">
        <f t="shared" si="1"/>
        <v>105</v>
      </c>
      <c r="DC2" s="15">
        <f t="shared" si="1"/>
        <v>106</v>
      </c>
      <c r="DD2" s="15">
        <f t="shared" si="1"/>
        <v>107</v>
      </c>
      <c r="DE2" s="15">
        <f t="shared" si="1"/>
        <v>108</v>
      </c>
      <c r="DF2" s="15">
        <f t="shared" si="1"/>
        <v>109</v>
      </c>
      <c r="DG2" s="15">
        <f t="shared" si="1"/>
        <v>110</v>
      </c>
      <c r="DH2" s="15">
        <f t="shared" si="1"/>
        <v>111</v>
      </c>
      <c r="DI2" s="15">
        <f t="shared" si="1"/>
        <v>112</v>
      </c>
      <c r="DJ2" s="15">
        <f t="shared" si="1"/>
        <v>113</v>
      </c>
      <c r="DK2" s="15">
        <f t="shared" si="1"/>
        <v>114</v>
      </c>
      <c r="DL2" s="15">
        <f t="shared" si="1"/>
        <v>115</v>
      </c>
      <c r="DM2" s="15">
        <f t="shared" si="1"/>
        <v>116</v>
      </c>
      <c r="DN2" s="15">
        <f t="shared" si="1"/>
        <v>117</v>
      </c>
      <c r="DO2" s="15">
        <f t="shared" si="1"/>
        <v>118</v>
      </c>
      <c r="DP2" s="15">
        <f t="shared" si="1"/>
        <v>119</v>
      </c>
      <c r="DQ2" s="15">
        <f t="shared" si="1"/>
        <v>120</v>
      </c>
      <c r="DR2" s="15">
        <f t="shared" si="1"/>
        <v>121</v>
      </c>
      <c r="DS2" s="15">
        <f t="shared" si="1"/>
        <v>122</v>
      </c>
      <c r="DT2" s="15">
        <f t="shared" si="1"/>
        <v>123</v>
      </c>
      <c r="DU2" s="15">
        <f t="shared" si="1"/>
        <v>124</v>
      </c>
      <c r="DV2" s="15">
        <f t="shared" si="1"/>
        <v>125</v>
      </c>
      <c r="DW2" s="15">
        <f t="shared" si="1"/>
        <v>126</v>
      </c>
      <c r="DX2" s="15">
        <f t="shared" si="1"/>
        <v>127</v>
      </c>
      <c r="DY2" s="15">
        <f t="shared" si="1"/>
        <v>128</v>
      </c>
      <c r="DZ2" s="15">
        <f t="shared" si="1"/>
        <v>129</v>
      </c>
      <c r="EA2" s="15">
        <f t="shared" si="1"/>
        <v>130</v>
      </c>
      <c r="EB2" s="15">
        <f t="shared" si="1"/>
        <v>131</v>
      </c>
      <c r="EC2" s="15">
        <f t="shared" si="1"/>
        <v>132</v>
      </c>
      <c r="ED2" s="15">
        <f t="shared" si="1"/>
        <v>133</v>
      </c>
      <c r="EE2" s="15">
        <f t="shared" ref="EE2:EN2" si="2">COLUMN()-1</f>
        <v>134</v>
      </c>
      <c r="EF2" s="15">
        <f t="shared" si="2"/>
        <v>135</v>
      </c>
      <c r="EG2" s="15">
        <f t="shared" si="2"/>
        <v>136</v>
      </c>
      <c r="EH2" s="15">
        <f t="shared" si="2"/>
        <v>137</v>
      </c>
      <c r="EI2" s="15">
        <f t="shared" si="2"/>
        <v>138</v>
      </c>
      <c r="EJ2" s="15">
        <f t="shared" si="2"/>
        <v>139</v>
      </c>
      <c r="EK2" s="15">
        <f t="shared" si="2"/>
        <v>140</v>
      </c>
      <c r="EL2" s="15">
        <f t="shared" si="2"/>
        <v>141</v>
      </c>
      <c r="EM2" s="15">
        <f t="shared" si="2"/>
        <v>142</v>
      </c>
      <c r="EN2" s="15">
        <f t="shared" si="2"/>
        <v>143</v>
      </c>
    </row>
    <row r="3" spans="1:144" x14ac:dyDescent="0.15">
      <c r="A3" s="15" t="s">
        <v>43</v>
      </c>
      <c r="B3" s="16" t="s">
        <v>44</v>
      </c>
      <c r="C3" s="16" t="s">
        <v>45</v>
      </c>
      <c r="D3" s="16" t="s">
        <v>46</v>
      </c>
      <c r="E3" s="16" t="s">
        <v>47</v>
      </c>
      <c r="F3" s="16" t="s">
        <v>48</v>
      </c>
      <c r="G3" s="16" t="s">
        <v>49</v>
      </c>
      <c r="H3" s="79" t="s">
        <v>50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1"/>
      <c r="X3" s="85" t="s">
        <v>51</v>
      </c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  <c r="CO3" s="78"/>
      <c r="CP3" s="78"/>
      <c r="CQ3" s="78"/>
      <c r="CR3" s="78"/>
      <c r="CS3" s="78"/>
      <c r="CT3" s="78"/>
      <c r="CU3" s="78"/>
      <c r="CV3" s="78"/>
      <c r="CW3" s="78"/>
      <c r="CX3" s="78"/>
      <c r="CY3" s="78"/>
      <c r="CZ3" s="78"/>
      <c r="DA3" s="78"/>
      <c r="DB3" s="78"/>
      <c r="DC3" s="78"/>
      <c r="DD3" s="78"/>
      <c r="DE3" s="78"/>
      <c r="DF3" s="78"/>
      <c r="DG3" s="78"/>
      <c r="DH3" s="78" t="s">
        <v>52</v>
      </c>
      <c r="DI3" s="78"/>
      <c r="DJ3" s="78"/>
      <c r="DK3" s="78"/>
      <c r="DL3" s="78"/>
      <c r="DM3" s="78"/>
      <c r="DN3" s="78"/>
      <c r="DO3" s="78"/>
      <c r="DP3" s="78"/>
      <c r="DQ3" s="78"/>
      <c r="DR3" s="78"/>
      <c r="DS3" s="78"/>
      <c r="DT3" s="78"/>
      <c r="DU3" s="78"/>
      <c r="DV3" s="78"/>
      <c r="DW3" s="78"/>
      <c r="DX3" s="78"/>
      <c r="DY3" s="78"/>
      <c r="DZ3" s="78"/>
      <c r="EA3" s="78"/>
      <c r="EB3" s="78"/>
      <c r="EC3" s="78"/>
      <c r="ED3" s="78"/>
      <c r="EE3" s="78"/>
      <c r="EF3" s="78"/>
      <c r="EG3" s="78"/>
      <c r="EH3" s="78"/>
      <c r="EI3" s="78"/>
      <c r="EJ3" s="78"/>
      <c r="EK3" s="78"/>
      <c r="EL3" s="78"/>
      <c r="EM3" s="78"/>
      <c r="EN3" s="78"/>
    </row>
    <row r="4" spans="1:144" x14ac:dyDescent="0.15">
      <c r="A4" s="15" t="s">
        <v>53</v>
      </c>
      <c r="B4" s="17"/>
      <c r="C4" s="17"/>
      <c r="D4" s="17"/>
      <c r="E4" s="17"/>
      <c r="F4" s="17"/>
      <c r="G4" s="17"/>
      <c r="H4" s="82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4"/>
      <c r="X4" s="78" t="s">
        <v>54</v>
      </c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 t="s">
        <v>55</v>
      </c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 t="s">
        <v>56</v>
      </c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 t="s">
        <v>57</v>
      </c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 t="s">
        <v>58</v>
      </c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 t="s">
        <v>59</v>
      </c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 t="s">
        <v>60</v>
      </c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 t="s">
        <v>61</v>
      </c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 t="s">
        <v>62</v>
      </c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 t="s">
        <v>63</v>
      </c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 t="s">
        <v>64</v>
      </c>
      <c r="EE4" s="78"/>
      <c r="EF4" s="78"/>
      <c r="EG4" s="78"/>
      <c r="EH4" s="78"/>
      <c r="EI4" s="78"/>
      <c r="EJ4" s="78"/>
      <c r="EK4" s="78"/>
      <c r="EL4" s="78"/>
      <c r="EM4" s="78"/>
      <c r="EN4" s="78"/>
    </row>
    <row r="5" spans="1:144" x14ac:dyDescent="0.15">
      <c r="A5" s="15" t="s">
        <v>65</v>
      </c>
      <c r="B5" s="18"/>
      <c r="C5" s="18"/>
      <c r="D5" s="18"/>
      <c r="E5" s="18"/>
      <c r="F5" s="18"/>
      <c r="G5" s="18"/>
      <c r="H5" s="19" t="s">
        <v>66</v>
      </c>
      <c r="I5" s="19" t="s">
        <v>67</v>
      </c>
      <c r="J5" s="19" t="s">
        <v>68</v>
      </c>
      <c r="K5" s="19" t="s">
        <v>69</v>
      </c>
      <c r="L5" s="19" t="s">
        <v>70</v>
      </c>
      <c r="M5" s="19" t="s">
        <v>5</v>
      </c>
      <c r="N5" s="19" t="s">
        <v>71</v>
      </c>
      <c r="O5" s="19" t="s">
        <v>72</v>
      </c>
      <c r="P5" s="19" t="s">
        <v>73</v>
      </c>
      <c r="Q5" s="19" t="s">
        <v>74</v>
      </c>
      <c r="R5" s="19" t="s">
        <v>75</v>
      </c>
      <c r="S5" s="19" t="s">
        <v>76</v>
      </c>
      <c r="T5" s="19" t="s">
        <v>77</v>
      </c>
      <c r="U5" s="19" t="s">
        <v>78</v>
      </c>
      <c r="V5" s="19" t="s">
        <v>79</v>
      </c>
      <c r="W5" s="19" t="s">
        <v>80</v>
      </c>
      <c r="X5" s="19" t="s">
        <v>81</v>
      </c>
      <c r="Y5" s="19" t="s">
        <v>82</v>
      </c>
      <c r="Z5" s="19" t="s">
        <v>83</v>
      </c>
      <c r="AA5" s="19" t="s">
        <v>84</v>
      </c>
      <c r="AB5" s="19" t="s">
        <v>85</v>
      </c>
      <c r="AC5" s="19" t="s">
        <v>86</v>
      </c>
      <c r="AD5" s="19" t="s">
        <v>87</v>
      </c>
      <c r="AE5" s="19" t="s">
        <v>88</v>
      </c>
      <c r="AF5" s="19" t="s">
        <v>89</v>
      </c>
      <c r="AG5" s="19" t="s">
        <v>90</v>
      </c>
      <c r="AH5" s="19" t="s">
        <v>29</v>
      </c>
      <c r="AI5" s="19" t="s">
        <v>81</v>
      </c>
      <c r="AJ5" s="19" t="s">
        <v>82</v>
      </c>
      <c r="AK5" s="19" t="s">
        <v>83</v>
      </c>
      <c r="AL5" s="19" t="s">
        <v>84</v>
      </c>
      <c r="AM5" s="19" t="s">
        <v>85</v>
      </c>
      <c r="AN5" s="19" t="s">
        <v>86</v>
      </c>
      <c r="AO5" s="19" t="s">
        <v>87</v>
      </c>
      <c r="AP5" s="19" t="s">
        <v>88</v>
      </c>
      <c r="AQ5" s="19" t="s">
        <v>89</v>
      </c>
      <c r="AR5" s="19" t="s">
        <v>90</v>
      </c>
      <c r="AS5" s="19" t="s">
        <v>91</v>
      </c>
      <c r="AT5" s="19" t="s">
        <v>81</v>
      </c>
      <c r="AU5" s="19" t="s">
        <v>82</v>
      </c>
      <c r="AV5" s="19" t="s">
        <v>83</v>
      </c>
      <c r="AW5" s="19" t="s">
        <v>84</v>
      </c>
      <c r="AX5" s="19" t="s">
        <v>85</v>
      </c>
      <c r="AY5" s="19" t="s">
        <v>86</v>
      </c>
      <c r="AZ5" s="19" t="s">
        <v>87</v>
      </c>
      <c r="BA5" s="19" t="s">
        <v>88</v>
      </c>
      <c r="BB5" s="19" t="s">
        <v>89</v>
      </c>
      <c r="BC5" s="19" t="s">
        <v>90</v>
      </c>
      <c r="BD5" s="19" t="s">
        <v>91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81</v>
      </c>
      <c r="BQ5" s="19" t="s">
        <v>82</v>
      </c>
      <c r="BR5" s="19" t="s">
        <v>83</v>
      </c>
      <c r="BS5" s="19" t="s">
        <v>84</v>
      </c>
      <c r="BT5" s="19" t="s">
        <v>85</v>
      </c>
      <c r="BU5" s="19" t="s">
        <v>86</v>
      </c>
      <c r="BV5" s="19" t="s">
        <v>87</v>
      </c>
      <c r="BW5" s="19" t="s">
        <v>88</v>
      </c>
      <c r="BX5" s="19" t="s">
        <v>89</v>
      </c>
      <c r="BY5" s="19" t="s">
        <v>90</v>
      </c>
      <c r="BZ5" s="19" t="s">
        <v>91</v>
      </c>
      <c r="CA5" s="19" t="s">
        <v>81</v>
      </c>
      <c r="CB5" s="19" t="s">
        <v>82</v>
      </c>
      <c r="CC5" s="19" t="s">
        <v>83</v>
      </c>
      <c r="CD5" s="19" t="s">
        <v>84</v>
      </c>
      <c r="CE5" s="19" t="s">
        <v>85</v>
      </c>
      <c r="CF5" s="19" t="s">
        <v>86</v>
      </c>
      <c r="CG5" s="19" t="s">
        <v>87</v>
      </c>
      <c r="CH5" s="19" t="s">
        <v>88</v>
      </c>
      <c r="CI5" s="19" t="s">
        <v>89</v>
      </c>
      <c r="CJ5" s="19" t="s">
        <v>90</v>
      </c>
      <c r="CK5" s="19" t="s">
        <v>91</v>
      </c>
      <c r="CL5" s="19" t="s">
        <v>81</v>
      </c>
      <c r="CM5" s="19" t="s">
        <v>82</v>
      </c>
      <c r="CN5" s="19" t="s">
        <v>83</v>
      </c>
      <c r="CO5" s="19" t="s">
        <v>84</v>
      </c>
      <c r="CP5" s="19" t="s">
        <v>85</v>
      </c>
      <c r="CQ5" s="19" t="s">
        <v>86</v>
      </c>
      <c r="CR5" s="19" t="s">
        <v>87</v>
      </c>
      <c r="CS5" s="19" t="s">
        <v>88</v>
      </c>
      <c r="CT5" s="19" t="s">
        <v>89</v>
      </c>
      <c r="CU5" s="19" t="s">
        <v>90</v>
      </c>
      <c r="CV5" s="19" t="s">
        <v>91</v>
      </c>
      <c r="CW5" s="19" t="s">
        <v>81</v>
      </c>
      <c r="CX5" s="19" t="s">
        <v>82</v>
      </c>
      <c r="CY5" s="19" t="s">
        <v>83</v>
      </c>
      <c r="CZ5" s="19" t="s">
        <v>84</v>
      </c>
      <c r="DA5" s="19" t="s">
        <v>85</v>
      </c>
      <c r="DB5" s="19" t="s">
        <v>86</v>
      </c>
      <c r="DC5" s="19" t="s">
        <v>87</v>
      </c>
      <c r="DD5" s="19" t="s">
        <v>88</v>
      </c>
      <c r="DE5" s="19" t="s">
        <v>89</v>
      </c>
      <c r="DF5" s="19" t="s">
        <v>90</v>
      </c>
      <c r="DG5" s="19" t="s">
        <v>91</v>
      </c>
      <c r="DH5" s="19" t="s">
        <v>81</v>
      </c>
      <c r="DI5" s="19" t="s">
        <v>82</v>
      </c>
      <c r="DJ5" s="19" t="s">
        <v>83</v>
      </c>
      <c r="DK5" s="19" t="s">
        <v>84</v>
      </c>
      <c r="DL5" s="19" t="s">
        <v>85</v>
      </c>
      <c r="DM5" s="19" t="s">
        <v>86</v>
      </c>
      <c r="DN5" s="19" t="s">
        <v>87</v>
      </c>
      <c r="DO5" s="19" t="s">
        <v>88</v>
      </c>
      <c r="DP5" s="19" t="s">
        <v>89</v>
      </c>
      <c r="DQ5" s="19" t="s">
        <v>90</v>
      </c>
      <c r="DR5" s="19" t="s">
        <v>91</v>
      </c>
      <c r="DS5" s="19" t="s">
        <v>81</v>
      </c>
      <c r="DT5" s="19" t="s">
        <v>82</v>
      </c>
      <c r="DU5" s="19" t="s">
        <v>83</v>
      </c>
      <c r="DV5" s="19" t="s">
        <v>84</v>
      </c>
      <c r="DW5" s="19" t="s">
        <v>85</v>
      </c>
      <c r="DX5" s="19" t="s">
        <v>86</v>
      </c>
      <c r="DY5" s="19" t="s">
        <v>87</v>
      </c>
      <c r="DZ5" s="19" t="s">
        <v>88</v>
      </c>
      <c r="EA5" s="19" t="s">
        <v>89</v>
      </c>
      <c r="EB5" s="19" t="s">
        <v>90</v>
      </c>
      <c r="EC5" s="19" t="s">
        <v>91</v>
      </c>
      <c r="ED5" s="19" t="s">
        <v>81</v>
      </c>
      <c r="EE5" s="19" t="s">
        <v>82</v>
      </c>
      <c r="EF5" s="19" t="s">
        <v>83</v>
      </c>
      <c r="EG5" s="19" t="s">
        <v>84</v>
      </c>
      <c r="EH5" s="19" t="s">
        <v>85</v>
      </c>
      <c r="EI5" s="19" t="s">
        <v>86</v>
      </c>
      <c r="EJ5" s="19" t="s">
        <v>87</v>
      </c>
      <c r="EK5" s="19" t="s">
        <v>88</v>
      </c>
      <c r="EL5" s="19" t="s">
        <v>89</v>
      </c>
      <c r="EM5" s="19" t="s">
        <v>90</v>
      </c>
      <c r="EN5" s="19" t="s">
        <v>91</v>
      </c>
    </row>
    <row r="6" spans="1:144" s="23" customFormat="1" x14ac:dyDescent="0.15">
      <c r="A6" s="15" t="s">
        <v>92</v>
      </c>
      <c r="B6" s="20">
        <f>B7</f>
        <v>2024</v>
      </c>
      <c r="C6" s="20">
        <f t="shared" ref="C6:W6" si="3">C7</f>
        <v>43613</v>
      </c>
      <c r="D6" s="20">
        <f t="shared" si="3"/>
        <v>46</v>
      </c>
      <c r="E6" s="20">
        <f t="shared" si="3"/>
        <v>1</v>
      </c>
      <c r="F6" s="20">
        <f t="shared" si="3"/>
        <v>0</v>
      </c>
      <c r="G6" s="20">
        <f t="shared" si="3"/>
        <v>1</v>
      </c>
      <c r="H6" s="20" t="str">
        <f t="shared" si="3"/>
        <v>宮城県　亘理町</v>
      </c>
      <c r="I6" s="20" t="str">
        <f t="shared" si="3"/>
        <v>法適用</v>
      </c>
      <c r="J6" s="20" t="str">
        <f t="shared" si="3"/>
        <v>水道事業</v>
      </c>
      <c r="K6" s="20" t="str">
        <f t="shared" si="3"/>
        <v>末端給水事業</v>
      </c>
      <c r="L6" s="20" t="str">
        <f t="shared" si="3"/>
        <v>A5</v>
      </c>
      <c r="M6" s="20" t="str">
        <f t="shared" si="3"/>
        <v>非設置</v>
      </c>
      <c r="N6" s="21" t="str">
        <f t="shared" si="3"/>
        <v>-</v>
      </c>
      <c r="O6" s="21">
        <f t="shared" si="3"/>
        <v>64.84</v>
      </c>
      <c r="P6" s="21">
        <f t="shared" si="3"/>
        <v>99.19</v>
      </c>
      <c r="Q6" s="21">
        <f t="shared" si="3"/>
        <v>4455</v>
      </c>
      <c r="R6" s="21">
        <f t="shared" si="3"/>
        <v>32825</v>
      </c>
      <c r="S6" s="21">
        <f t="shared" si="3"/>
        <v>73.599999999999994</v>
      </c>
      <c r="T6" s="21">
        <f t="shared" si="3"/>
        <v>445.99</v>
      </c>
      <c r="U6" s="21">
        <f t="shared" si="3"/>
        <v>32382</v>
      </c>
      <c r="V6" s="21">
        <f t="shared" si="3"/>
        <v>73.209999999999994</v>
      </c>
      <c r="W6" s="21">
        <f t="shared" si="3"/>
        <v>442.32</v>
      </c>
      <c r="X6" s="22">
        <f>IF(X7="",NA(),X7)</f>
        <v>123.53</v>
      </c>
      <c r="Y6" s="22">
        <f t="shared" ref="Y6:AG6" si="4">IF(Y7="",NA(),Y7)</f>
        <v>123.59</v>
      </c>
      <c r="Z6" s="22">
        <f t="shared" si="4"/>
        <v>123.38</v>
      </c>
      <c r="AA6" s="22">
        <f t="shared" si="4"/>
        <v>118.38</v>
      </c>
      <c r="AB6" s="22">
        <f t="shared" si="4"/>
        <v>118.11</v>
      </c>
      <c r="AC6" s="22">
        <f t="shared" si="4"/>
        <v>108.83</v>
      </c>
      <c r="AD6" s="22">
        <f t="shared" si="4"/>
        <v>109.23</v>
      </c>
      <c r="AE6" s="22">
        <f t="shared" si="4"/>
        <v>108.04</v>
      </c>
      <c r="AF6" s="22">
        <f t="shared" si="4"/>
        <v>107.49</v>
      </c>
      <c r="AG6" s="22">
        <f t="shared" si="4"/>
        <v>107.15</v>
      </c>
      <c r="AH6" s="21" t="str">
        <f>IF(AH7="","",IF(AH7="-","【-】","【"&amp;SUBSTITUTE(TEXT(AH7,"#,##0.00"),"-","△")&amp;"】"))</f>
        <v>【107.26】</v>
      </c>
      <c r="AI6" s="21">
        <f>IF(AI7="",NA(),AI7)</f>
        <v>0</v>
      </c>
      <c r="AJ6" s="21">
        <f t="shared" ref="AJ6:AR6" si="5">IF(AJ7="",NA(),AJ7)</f>
        <v>0</v>
      </c>
      <c r="AK6" s="21">
        <f t="shared" si="5"/>
        <v>0</v>
      </c>
      <c r="AL6" s="21">
        <f t="shared" si="5"/>
        <v>0</v>
      </c>
      <c r="AM6" s="21">
        <f t="shared" si="5"/>
        <v>0</v>
      </c>
      <c r="AN6" s="22">
        <f t="shared" si="5"/>
        <v>4.34</v>
      </c>
      <c r="AO6" s="22">
        <f t="shared" si="5"/>
        <v>4.6900000000000004</v>
      </c>
      <c r="AP6" s="22">
        <f t="shared" si="5"/>
        <v>4.72</v>
      </c>
      <c r="AQ6" s="22">
        <f t="shared" si="5"/>
        <v>5.76</v>
      </c>
      <c r="AR6" s="22">
        <f t="shared" si="5"/>
        <v>4.74</v>
      </c>
      <c r="AS6" s="21" t="str">
        <f>IF(AS7="","",IF(AS7="-","【-】","【"&amp;SUBSTITUTE(TEXT(AS7,"#,##0.00"),"-","△")&amp;"】"))</f>
        <v>【1.61】</v>
      </c>
      <c r="AT6" s="22">
        <f>IF(AT7="",NA(),AT7)</f>
        <v>313.27999999999997</v>
      </c>
      <c r="AU6" s="22">
        <f t="shared" ref="AU6:BC6" si="6">IF(AU7="",NA(),AU7)</f>
        <v>382.51</v>
      </c>
      <c r="AV6" s="22">
        <f t="shared" si="6"/>
        <v>349.78</v>
      </c>
      <c r="AW6" s="22">
        <f t="shared" si="6"/>
        <v>303.7</v>
      </c>
      <c r="AX6" s="22">
        <f t="shared" si="6"/>
        <v>379.31</v>
      </c>
      <c r="AY6" s="22">
        <f t="shared" si="6"/>
        <v>327.77</v>
      </c>
      <c r="AZ6" s="22">
        <f t="shared" si="6"/>
        <v>338.02</v>
      </c>
      <c r="BA6" s="22">
        <f t="shared" si="6"/>
        <v>345.94</v>
      </c>
      <c r="BB6" s="22">
        <f t="shared" si="6"/>
        <v>329.7</v>
      </c>
      <c r="BC6" s="22">
        <f t="shared" si="6"/>
        <v>319.99</v>
      </c>
      <c r="BD6" s="21" t="str">
        <f>IF(BD7="","",IF(BD7="-","【-】","【"&amp;SUBSTITUTE(TEXT(BD7,"#,##0.00"),"-","△")&amp;"】"))</f>
        <v>【239.69】</v>
      </c>
      <c r="BE6" s="22">
        <f>IF(BE7="",NA(),BE7)</f>
        <v>288.72000000000003</v>
      </c>
      <c r="BF6" s="22">
        <f t="shared" ref="BF6:BN6" si="7">IF(BF7="",NA(),BF7)</f>
        <v>289.12</v>
      </c>
      <c r="BG6" s="22">
        <f t="shared" si="7"/>
        <v>294.32</v>
      </c>
      <c r="BH6" s="22">
        <f t="shared" si="7"/>
        <v>299.52</v>
      </c>
      <c r="BI6" s="22">
        <f t="shared" si="7"/>
        <v>297.08999999999997</v>
      </c>
      <c r="BJ6" s="22">
        <f t="shared" si="7"/>
        <v>397.1</v>
      </c>
      <c r="BK6" s="22">
        <f t="shared" si="7"/>
        <v>379.91</v>
      </c>
      <c r="BL6" s="22">
        <f t="shared" si="7"/>
        <v>386.61</v>
      </c>
      <c r="BM6" s="22">
        <f t="shared" si="7"/>
        <v>381.56</v>
      </c>
      <c r="BN6" s="22">
        <f t="shared" si="7"/>
        <v>365.55</v>
      </c>
      <c r="BO6" s="21" t="str">
        <f>IF(BO7="","",IF(BO7="-","【-】","【"&amp;SUBSTITUTE(TEXT(BO7,"#,##0.00"),"-","△")&amp;"】"))</f>
        <v>【264.86】</v>
      </c>
      <c r="BP6" s="22">
        <f>IF(BP7="",NA(),BP7)</f>
        <v>120.97</v>
      </c>
      <c r="BQ6" s="22">
        <f t="shared" ref="BQ6:BY6" si="8">IF(BQ7="",NA(),BQ7)</f>
        <v>121.25</v>
      </c>
      <c r="BR6" s="22">
        <f t="shared" si="8"/>
        <v>119.94</v>
      </c>
      <c r="BS6" s="22">
        <f t="shared" si="8"/>
        <v>114.63</v>
      </c>
      <c r="BT6" s="22">
        <f t="shared" si="8"/>
        <v>113.83</v>
      </c>
      <c r="BU6" s="22">
        <f t="shared" si="8"/>
        <v>95.79</v>
      </c>
      <c r="BV6" s="22">
        <f t="shared" si="8"/>
        <v>98.3</v>
      </c>
      <c r="BW6" s="22">
        <f t="shared" si="8"/>
        <v>93.82</v>
      </c>
      <c r="BX6" s="22">
        <f t="shared" si="8"/>
        <v>95.04</v>
      </c>
      <c r="BY6" s="22">
        <f t="shared" si="8"/>
        <v>95.42</v>
      </c>
      <c r="BZ6" s="21" t="str">
        <f>IF(BZ7="","",IF(BZ7="-","【-】","【"&amp;SUBSTITUTE(TEXT(BZ7,"#,##0.00"),"-","△")&amp;"】"))</f>
        <v>【97.59】</v>
      </c>
      <c r="CA6" s="22">
        <f>IF(CA7="",NA(),CA7)</f>
        <v>190.79</v>
      </c>
      <c r="CB6" s="22">
        <f t="shared" ref="CB6:CJ6" si="9">IF(CB7="",NA(),CB7)</f>
        <v>190.6</v>
      </c>
      <c r="CC6" s="22">
        <f t="shared" si="9"/>
        <v>193.39</v>
      </c>
      <c r="CD6" s="22">
        <f t="shared" si="9"/>
        <v>203.26</v>
      </c>
      <c r="CE6" s="22">
        <f t="shared" si="9"/>
        <v>205.54</v>
      </c>
      <c r="CF6" s="22">
        <f t="shared" si="9"/>
        <v>171.13</v>
      </c>
      <c r="CG6" s="22">
        <f t="shared" si="9"/>
        <v>173.7</v>
      </c>
      <c r="CH6" s="22">
        <f t="shared" si="9"/>
        <v>178.94</v>
      </c>
      <c r="CI6" s="22">
        <f t="shared" si="9"/>
        <v>180.19</v>
      </c>
      <c r="CJ6" s="22">
        <f t="shared" si="9"/>
        <v>184.25</v>
      </c>
      <c r="CK6" s="21" t="str">
        <f>IF(CK7="","",IF(CK7="-","【-】","【"&amp;SUBSTITUTE(TEXT(CK7,"#,##0.00"),"-","△")&amp;"】"))</f>
        <v>【181.66】</v>
      </c>
      <c r="CL6" s="22">
        <f>IF(CL7="",NA(),CL7)</f>
        <v>65.400000000000006</v>
      </c>
      <c r="CM6" s="22">
        <f t="shared" ref="CM6:CU6" si="10">IF(CM7="",NA(),CM7)</f>
        <v>64.09</v>
      </c>
      <c r="CN6" s="22">
        <f t="shared" si="10"/>
        <v>63.73</v>
      </c>
      <c r="CO6" s="22">
        <f t="shared" si="10"/>
        <v>64.39</v>
      </c>
      <c r="CP6" s="22">
        <f t="shared" si="10"/>
        <v>64.900000000000006</v>
      </c>
      <c r="CQ6" s="22">
        <f t="shared" si="10"/>
        <v>60.12</v>
      </c>
      <c r="CR6" s="22">
        <f t="shared" si="10"/>
        <v>60.34</v>
      </c>
      <c r="CS6" s="22">
        <f t="shared" si="10"/>
        <v>59.54</v>
      </c>
      <c r="CT6" s="22">
        <f t="shared" si="10"/>
        <v>59.26</v>
      </c>
      <c r="CU6" s="22">
        <f t="shared" si="10"/>
        <v>60.44</v>
      </c>
      <c r="CV6" s="21" t="str">
        <f>IF(CV7="","",IF(CV7="-","【-】","【"&amp;SUBSTITUTE(TEXT(CV7,"#,##0.00"),"-","△")&amp;"】"))</f>
        <v>【60.21】</v>
      </c>
      <c r="CW6" s="22">
        <f>IF(CW7="",NA(),CW7)</f>
        <v>91.05</v>
      </c>
      <c r="CX6" s="22">
        <f t="shared" ref="CX6:DF6" si="11">IF(CX7="",NA(),CX7)</f>
        <v>92.3</v>
      </c>
      <c r="CY6" s="22">
        <f t="shared" si="11"/>
        <v>91.41</v>
      </c>
      <c r="CZ6" s="22">
        <f t="shared" si="11"/>
        <v>89.9</v>
      </c>
      <c r="DA6" s="22">
        <f t="shared" si="11"/>
        <v>90.92</v>
      </c>
      <c r="DB6" s="22">
        <f t="shared" si="11"/>
        <v>84.24</v>
      </c>
      <c r="DC6" s="22">
        <f t="shared" si="11"/>
        <v>84.19</v>
      </c>
      <c r="DD6" s="22">
        <f t="shared" si="11"/>
        <v>83.93</v>
      </c>
      <c r="DE6" s="22">
        <f t="shared" si="11"/>
        <v>83.84</v>
      </c>
      <c r="DF6" s="22">
        <f t="shared" si="11"/>
        <v>83.39</v>
      </c>
      <c r="DG6" s="21" t="str">
        <f>IF(DG7="","",IF(DG7="-","【-】","【"&amp;SUBSTITUTE(TEXT(DG7,"#,##0.00"),"-","△")&amp;"】"))</f>
        <v>【89.21】</v>
      </c>
      <c r="DH6" s="22">
        <f>IF(DH7="",NA(),DH7)</f>
        <v>46.86</v>
      </c>
      <c r="DI6" s="22">
        <f t="shared" ref="DI6:DQ6" si="12">IF(DI7="",NA(),DI7)</f>
        <v>47.72</v>
      </c>
      <c r="DJ6" s="22">
        <f t="shared" si="12"/>
        <v>47.51</v>
      </c>
      <c r="DK6" s="22">
        <f t="shared" si="12"/>
        <v>47.72</v>
      </c>
      <c r="DL6" s="22">
        <f t="shared" si="12"/>
        <v>48.7</v>
      </c>
      <c r="DM6" s="22">
        <f t="shared" si="12"/>
        <v>48.83</v>
      </c>
      <c r="DN6" s="22">
        <f t="shared" si="12"/>
        <v>49.96</v>
      </c>
      <c r="DO6" s="22">
        <f t="shared" si="12"/>
        <v>50.82</v>
      </c>
      <c r="DP6" s="22">
        <f t="shared" si="12"/>
        <v>51.82</v>
      </c>
      <c r="DQ6" s="22">
        <f t="shared" si="12"/>
        <v>52.53</v>
      </c>
      <c r="DR6" s="21" t="str">
        <f>IF(DR7="","",IF(DR7="-","【-】","【"&amp;SUBSTITUTE(TEXT(DR7,"#,##0.00"),"-","△")&amp;"】"))</f>
        <v>【52.41】</v>
      </c>
      <c r="DS6" s="22">
        <f>IF(DS7="",NA(),DS7)</f>
        <v>17.03</v>
      </c>
      <c r="DT6" s="22">
        <f t="shared" ref="DT6:EB6" si="13">IF(DT7="",NA(),DT7)</f>
        <v>18.100000000000001</v>
      </c>
      <c r="DU6" s="22">
        <f t="shared" si="13"/>
        <v>17.79</v>
      </c>
      <c r="DV6" s="22">
        <f t="shared" si="13"/>
        <v>18.440000000000001</v>
      </c>
      <c r="DW6" s="22">
        <f t="shared" si="13"/>
        <v>19.88</v>
      </c>
      <c r="DX6" s="22">
        <f t="shared" si="13"/>
        <v>18.18</v>
      </c>
      <c r="DY6" s="22">
        <f t="shared" si="13"/>
        <v>19.32</v>
      </c>
      <c r="DZ6" s="22">
        <f t="shared" si="13"/>
        <v>21.16</v>
      </c>
      <c r="EA6" s="22">
        <f t="shared" si="13"/>
        <v>22.72</v>
      </c>
      <c r="EB6" s="22">
        <f t="shared" si="13"/>
        <v>24.16</v>
      </c>
      <c r="EC6" s="21" t="str">
        <f>IF(EC7="","",IF(EC7="-","【-】","【"&amp;SUBSTITUTE(TEXT(EC7,"#,##0.00"),"-","△")&amp;"】"))</f>
        <v>【26.78】</v>
      </c>
      <c r="ED6" s="22">
        <f>IF(ED7="",NA(),ED7)</f>
        <v>0.56000000000000005</v>
      </c>
      <c r="EE6" s="22">
        <f t="shared" ref="EE6:EM6" si="14">IF(EE7="",NA(),EE7)</f>
        <v>0.56999999999999995</v>
      </c>
      <c r="EF6" s="22">
        <f t="shared" si="14"/>
        <v>0.55000000000000004</v>
      </c>
      <c r="EG6" s="22">
        <f t="shared" si="14"/>
        <v>0.53</v>
      </c>
      <c r="EH6" s="22">
        <f t="shared" si="14"/>
        <v>0.64</v>
      </c>
      <c r="EI6" s="22">
        <f t="shared" si="14"/>
        <v>0.56999999999999995</v>
      </c>
      <c r="EJ6" s="22">
        <f t="shared" si="14"/>
        <v>0.52</v>
      </c>
      <c r="EK6" s="22">
        <f t="shared" si="14"/>
        <v>0.48</v>
      </c>
      <c r="EL6" s="22">
        <f t="shared" si="14"/>
        <v>0.48</v>
      </c>
      <c r="EM6" s="22">
        <f t="shared" si="14"/>
        <v>0.46</v>
      </c>
      <c r="EN6" s="21" t="str">
        <f>IF(EN7="","",IF(EN7="-","【-】","【"&amp;SUBSTITUTE(TEXT(EN7,"#,##0.00"),"-","△")&amp;"】"))</f>
        <v>【0.59】</v>
      </c>
    </row>
    <row r="7" spans="1:144" s="23" customFormat="1" x14ac:dyDescent="0.15">
      <c r="A7" s="15"/>
      <c r="B7" s="24">
        <v>2024</v>
      </c>
      <c r="C7" s="24">
        <v>43613</v>
      </c>
      <c r="D7" s="24">
        <v>46</v>
      </c>
      <c r="E7" s="24">
        <v>1</v>
      </c>
      <c r="F7" s="24">
        <v>0</v>
      </c>
      <c r="G7" s="24">
        <v>1</v>
      </c>
      <c r="H7" s="24" t="s">
        <v>93</v>
      </c>
      <c r="I7" s="24" t="s">
        <v>94</v>
      </c>
      <c r="J7" s="24" t="s">
        <v>95</v>
      </c>
      <c r="K7" s="24" t="s">
        <v>96</v>
      </c>
      <c r="L7" s="24" t="s">
        <v>97</v>
      </c>
      <c r="M7" s="24" t="s">
        <v>98</v>
      </c>
      <c r="N7" s="25" t="s">
        <v>99</v>
      </c>
      <c r="O7" s="25">
        <v>64.84</v>
      </c>
      <c r="P7" s="25">
        <v>99.19</v>
      </c>
      <c r="Q7" s="25">
        <v>4455</v>
      </c>
      <c r="R7" s="25">
        <v>32825</v>
      </c>
      <c r="S7" s="25">
        <v>73.599999999999994</v>
      </c>
      <c r="T7" s="25">
        <v>445.99</v>
      </c>
      <c r="U7" s="25">
        <v>32382</v>
      </c>
      <c r="V7" s="25">
        <v>73.209999999999994</v>
      </c>
      <c r="W7" s="25">
        <v>442.32</v>
      </c>
      <c r="X7" s="25">
        <v>123.53</v>
      </c>
      <c r="Y7" s="25">
        <v>123.59</v>
      </c>
      <c r="Z7" s="25">
        <v>123.38</v>
      </c>
      <c r="AA7" s="25">
        <v>118.38</v>
      </c>
      <c r="AB7" s="25">
        <v>118.11</v>
      </c>
      <c r="AC7" s="25">
        <v>108.83</v>
      </c>
      <c r="AD7" s="25">
        <v>109.23</v>
      </c>
      <c r="AE7" s="25">
        <v>108.04</v>
      </c>
      <c r="AF7" s="25">
        <v>107.49</v>
      </c>
      <c r="AG7" s="25">
        <v>107.15</v>
      </c>
      <c r="AH7" s="25">
        <v>107.26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5">
        <v>4.34</v>
      </c>
      <c r="AO7" s="25">
        <v>4.6900000000000004</v>
      </c>
      <c r="AP7" s="25">
        <v>4.72</v>
      </c>
      <c r="AQ7" s="25">
        <v>5.76</v>
      </c>
      <c r="AR7" s="25">
        <v>4.74</v>
      </c>
      <c r="AS7" s="25">
        <v>1.61</v>
      </c>
      <c r="AT7" s="25">
        <v>313.27999999999997</v>
      </c>
      <c r="AU7" s="25">
        <v>382.51</v>
      </c>
      <c r="AV7" s="25">
        <v>349.78</v>
      </c>
      <c r="AW7" s="25">
        <v>303.7</v>
      </c>
      <c r="AX7" s="25">
        <v>379.31</v>
      </c>
      <c r="AY7" s="25">
        <v>327.77</v>
      </c>
      <c r="AZ7" s="25">
        <v>338.02</v>
      </c>
      <c r="BA7" s="25">
        <v>345.94</v>
      </c>
      <c r="BB7" s="25">
        <v>329.7</v>
      </c>
      <c r="BC7" s="25">
        <v>319.99</v>
      </c>
      <c r="BD7" s="25">
        <v>239.69</v>
      </c>
      <c r="BE7" s="25">
        <v>288.72000000000003</v>
      </c>
      <c r="BF7" s="25">
        <v>289.12</v>
      </c>
      <c r="BG7" s="25">
        <v>294.32</v>
      </c>
      <c r="BH7" s="25">
        <v>299.52</v>
      </c>
      <c r="BI7" s="25">
        <v>297.08999999999997</v>
      </c>
      <c r="BJ7" s="25">
        <v>397.1</v>
      </c>
      <c r="BK7" s="25">
        <v>379.91</v>
      </c>
      <c r="BL7" s="25">
        <v>386.61</v>
      </c>
      <c r="BM7" s="25">
        <v>381.56</v>
      </c>
      <c r="BN7" s="25">
        <v>365.55</v>
      </c>
      <c r="BO7" s="25">
        <v>264.86</v>
      </c>
      <c r="BP7" s="25">
        <v>120.97</v>
      </c>
      <c r="BQ7" s="25">
        <v>121.25</v>
      </c>
      <c r="BR7" s="25">
        <v>119.94</v>
      </c>
      <c r="BS7" s="25">
        <v>114.63</v>
      </c>
      <c r="BT7" s="25">
        <v>113.83</v>
      </c>
      <c r="BU7" s="25">
        <v>95.79</v>
      </c>
      <c r="BV7" s="25">
        <v>98.3</v>
      </c>
      <c r="BW7" s="25">
        <v>93.82</v>
      </c>
      <c r="BX7" s="25">
        <v>95.04</v>
      </c>
      <c r="BY7" s="25">
        <v>95.42</v>
      </c>
      <c r="BZ7" s="25">
        <v>97.59</v>
      </c>
      <c r="CA7" s="25">
        <v>190.79</v>
      </c>
      <c r="CB7" s="25">
        <v>190.6</v>
      </c>
      <c r="CC7" s="25">
        <v>193.39</v>
      </c>
      <c r="CD7" s="25">
        <v>203.26</v>
      </c>
      <c r="CE7" s="25">
        <v>205.54</v>
      </c>
      <c r="CF7" s="25">
        <v>171.13</v>
      </c>
      <c r="CG7" s="25">
        <v>173.7</v>
      </c>
      <c r="CH7" s="25">
        <v>178.94</v>
      </c>
      <c r="CI7" s="25">
        <v>180.19</v>
      </c>
      <c r="CJ7" s="25">
        <v>184.25</v>
      </c>
      <c r="CK7" s="25">
        <v>181.66</v>
      </c>
      <c r="CL7" s="25">
        <v>65.400000000000006</v>
      </c>
      <c r="CM7" s="25">
        <v>64.09</v>
      </c>
      <c r="CN7" s="25">
        <v>63.73</v>
      </c>
      <c r="CO7" s="25">
        <v>64.39</v>
      </c>
      <c r="CP7" s="25">
        <v>64.900000000000006</v>
      </c>
      <c r="CQ7" s="25">
        <v>60.12</v>
      </c>
      <c r="CR7" s="25">
        <v>60.34</v>
      </c>
      <c r="CS7" s="25">
        <v>59.54</v>
      </c>
      <c r="CT7" s="25">
        <v>59.26</v>
      </c>
      <c r="CU7" s="25">
        <v>60.44</v>
      </c>
      <c r="CV7" s="25">
        <v>60.21</v>
      </c>
      <c r="CW7" s="25">
        <v>91.05</v>
      </c>
      <c r="CX7" s="25">
        <v>92.3</v>
      </c>
      <c r="CY7" s="25">
        <v>91.41</v>
      </c>
      <c r="CZ7" s="25">
        <v>89.9</v>
      </c>
      <c r="DA7" s="25">
        <v>90.92</v>
      </c>
      <c r="DB7" s="25">
        <v>84.24</v>
      </c>
      <c r="DC7" s="25">
        <v>84.19</v>
      </c>
      <c r="DD7" s="25">
        <v>83.93</v>
      </c>
      <c r="DE7" s="25">
        <v>83.84</v>
      </c>
      <c r="DF7" s="25">
        <v>83.39</v>
      </c>
      <c r="DG7" s="25">
        <v>89.21</v>
      </c>
      <c r="DH7" s="25">
        <v>46.86</v>
      </c>
      <c r="DI7" s="25">
        <v>47.72</v>
      </c>
      <c r="DJ7" s="25">
        <v>47.51</v>
      </c>
      <c r="DK7" s="25">
        <v>47.72</v>
      </c>
      <c r="DL7" s="25">
        <v>48.7</v>
      </c>
      <c r="DM7" s="25">
        <v>48.83</v>
      </c>
      <c r="DN7" s="25">
        <v>49.96</v>
      </c>
      <c r="DO7" s="25">
        <v>50.82</v>
      </c>
      <c r="DP7" s="25">
        <v>51.82</v>
      </c>
      <c r="DQ7" s="25">
        <v>52.53</v>
      </c>
      <c r="DR7" s="25">
        <v>52.41</v>
      </c>
      <c r="DS7" s="25">
        <v>17.03</v>
      </c>
      <c r="DT7" s="25">
        <v>18.100000000000001</v>
      </c>
      <c r="DU7" s="25">
        <v>17.79</v>
      </c>
      <c r="DV7" s="25">
        <v>18.440000000000001</v>
      </c>
      <c r="DW7" s="25">
        <v>19.88</v>
      </c>
      <c r="DX7" s="25">
        <v>18.18</v>
      </c>
      <c r="DY7" s="25">
        <v>19.32</v>
      </c>
      <c r="DZ7" s="25">
        <v>21.16</v>
      </c>
      <c r="EA7" s="25">
        <v>22.72</v>
      </c>
      <c r="EB7" s="25">
        <v>24.16</v>
      </c>
      <c r="EC7" s="25">
        <v>26.78</v>
      </c>
      <c r="ED7" s="25">
        <v>0.56000000000000005</v>
      </c>
      <c r="EE7" s="25">
        <v>0.56999999999999995</v>
      </c>
      <c r="EF7" s="25">
        <v>0.55000000000000004</v>
      </c>
      <c r="EG7" s="25">
        <v>0.53</v>
      </c>
      <c r="EH7" s="25">
        <v>0.64</v>
      </c>
      <c r="EI7" s="25">
        <v>0.56999999999999995</v>
      </c>
      <c r="EJ7" s="25">
        <v>0.52</v>
      </c>
      <c r="EK7" s="25">
        <v>0.48</v>
      </c>
      <c r="EL7" s="25">
        <v>0.48</v>
      </c>
      <c r="EM7" s="25">
        <v>0.46</v>
      </c>
      <c r="EN7" s="25">
        <v>0.59</v>
      </c>
    </row>
    <row r="8" spans="1:144" x14ac:dyDescent="0.15"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7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7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7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7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7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7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7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7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7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7"/>
    </row>
    <row r="9" spans="1:144" x14ac:dyDescent="0.15">
      <c r="A9" s="28"/>
      <c r="B9" s="28" t="s">
        <v>100</v>
      </c>
      <c r="C9" s="28" t="s">
        <v>101</v>
      </c>
      <c r="D9" s="28" t="s">
        <v>102</v>
      </c>
      <c r="E9" s="28" t="s">
        <v>103</v>
      </c>
      <c r="F9" s="28" t="s">
        <v>104</v>
      </c>
      <c r="X9" s="26"/>
      <c r="Y9" s="26"/>
      <c r="Z9" s="26"/>
      <c r="AA9" s="26"/>
      <c r="AB9" s="26"/>
      <c r="AC9" s="26"/>
      <c r="AD9" s="26"/>
      <c r="AE9" s="26"/>
      <c r="AF9" s="26"/>
      <c r="AG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D9" s="26"/>
      <c r="EE9" s="26"/>
      <c r="EF9" s="26"/>
      <c r="EG9" s="26"/>
      <c r="EH9" s="26"/>
      <c r="EI9" s="26"/>
      <c r="EJ9" s="26"/>
      <c r="EK9" s="26"/>
      <c r="EL9" s="26"/>
      <c r="EM9" s="26"/>
    </row>
    <row r="10" spans="1:144" x14ac:dyDescent="0.15">
      <c r="A10" s="28" t="s">
        <v>44</v>
      </c>
      <c r="B10" s="29">
        <f>DATEVALUE($B7-B11&amp;"/1/"&amp;B12)</f>
        <v>37257</v>
      </c>
      <c r="C10" s="29">
        <f t="shared" ref="C10:F10" si="15">DATEVALUE($B7-C11&amp;"/1/"&amp;C12)</f>
        <v>37622</v>
      </c>
      <c r="D10" s="29">
        <f t="shared" si="15"/>
        <v>37987</v>
      </c>
      <c r="E10" s="29">
        <f t="shared" si="15"/>
        <v>38353</v>
      </c>
      <c r="F10" s="29">
        <f t="shared" si="15"/>
        <v>38718</v>
      </c>
    </row>
    <row r="11" spans="1:144" x14ac:dyDescent="0.15">
      <c r="B11">
        <v>22</v>
      </c>
      <c r="C11">
        <v>21</v>
      </c>
      <c r="D11">
        <v>20</v>
      </c>
      <c r="E11">
        <v>19</v>
      </c>
      <c r="F11">
        <v>18</v>
      </c>
      <c r="G11" t="s">
        <v>105</v>
      </c>
    </row>
    <row r="12" spans="1:144" x14ac:dyDescent="0.15">
      <c r="B12">
        <v>1</v>
      </c>
      <c r="C12">
        <v>1</v>
      </c>
      <c r="D12">
        <v>1</v>
      </c>
      <c r="E12">
        <v>1</v>
      </c>
      <c r="F12">
        <v>1</v>
      </c>
      <c r="G12" t="s">
        <v>106</v>
      </c>
    </row>
    <row r="13" spans="1:144" x14ac:dyDescent="0.15">
      <c r="B13" t="s">
        <v>107</v>
      </c>
      <c r="C13" t="s">
        <v>107</v>
      </c>
      <c r="D13" t="s">
        <v>108</v>
      </c>
      <c r="E13" t="s">
        <v>107</v>
      </c>
      <c r="F13" t="s">
        <v>107</v>
      </c>
      <c r="G13" t="s">
        <v>109</v>
      </c>
    </row>
  </sheetData>
  <mergeCells count="14">
    <mergeCell ref="CW4:DG4"/>
    <mergeCell ref="DH4:DR4"/>
    <mergeCell ref="DS4:EC4"/>
    <mergeCell ref="ED4:EN4"/>
    <mergeCell ref="H3:W4"/>
    <mergeCell ref="X3:DG3"/>
    <mergeCell ref="DH3:EN3"/>
    <mergeCell ref="X4:AH4"/>
    <mergeCell ref="AI4:AS4"/>
    <mergeCell ref="AT4:BD4"/>
    <mergeCell ref="BE4:BO4"/>
    <mergeCell ref="BP4:BZ4"/>
    <mergeCell ref="CA4:CK4"/>
    <mergeCell ref="CL4:CV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Printed>2026-01-27T08:02:14Z</cp:lastPrinted>
  <dcterms:created xsi:type="dcterms:W3CDTF">2025-12-12T09:11:28Z</dcterms:created>
  <dcterms:modified xsi:type="dcterms:W3CDTF">2026-02-13T07:58:22Z</dcterms:modified>
  <cp:category/>
</cp:coreProperties>
</file>