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ilesv01\kensetsu\04 水道班\水道班長data\H25～水道班\8 調査、依頼、復命書等\公営企業【重要】\経営比較分析表\令和６年度　公営企業に係る経営比較分析表\2.20経営分析確認\"/>
    </mc:Choice>
  </mc:AlternateContent>
  <xr:revisionPtr revIDLastSave="0" documentId="13_ncr:1_{96269823-92E8-4572-9E5E-75D0E1D3D563}" xr6:coauthVersionLast="47" xr6:coauthVersionMax="47" xr10:uidLastSave="{00000000-0000-0000-0000-000000000000}"/>
  <workbookProtection workbookAlgorithmName="SHA-512" workbookHashValue="zChDaULT/Q61U177AVd0qJltXB326q49IHCvKMSrJGt4rb/JftlyWgjPTuZ9BI+obefc7Ifp8YNnWSVfsjG2bw==" workbookSaltValue="YTFu4r/if/+h1RofaX7BUg==" workbookSpinCount="100000" lockStructure="1"/>
  <bookViews>
    <workbookView xWindow="-3435" yWindow="15" windowWidth="30840" windowHeight="1669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<sst xmlns="http://schemas.openxmlformats.org/spreadsheetml/2006/main" count="297" uniqueCount="116">
  <si>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</si>
  <si>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</si>
  <si>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</si>
  <si>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</si>
  <si>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</si>
  <si>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</si>
  <si>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</si>
  <si>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</si>
  <si>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</si>
  <si>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</si>
  <si>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</si>
  <si>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</si>
  <si>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</si>
  <si>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</si>
  <si>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</si>
  <si>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</si>
  <si>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</si>
  <si>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</si>
  <si>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</si>
  <si>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</si>
  <si>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</si>
  <si>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</si>
  <si>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</si>
  <si>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</si>
  <si>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</si>
  <si>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</si>
  <si>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</si>
  <si>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</si>
  <si>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</si>
  <si>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</si>
  <si>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</si>
  <si>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</si>
  <si>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</si>
  <si>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</si>
  <si>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</si>
  <si>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</si>
  <si>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</si>
  <si>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</si>
  <si>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</si>
  <si>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</si>
  <si>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</si>
  <si>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</si>
  <si>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</si>
  <si>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</si>
  <si>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</si>
  <si>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</si>
  <si>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</si>
  <si>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</si>
  <si>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</si>
  <si>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</si>
  <si>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</si>
  <si>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</si>
  <si>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</si>
  <si>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</si>
  <si>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</si>
  <si>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</si>
  <si>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</si>
  <si>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</si>
  <si>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</si>
  <si>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</si>
  <si>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</si>
  <si>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</si>
  <si>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</si>
  <si>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</si>
  <si>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</si>
  <si>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</si>
  <si>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</si>
  <si>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</si>
  <si>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</si>
  <si>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</si>
  <si>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</si>
  <si>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</si>
  <si>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</si>
  <si>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</si>
  <si>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</si>
  <si>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</si>
  <si>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</si>
  <si>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</si>
  <si>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</si>
  <si>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</si>
  <si>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</si>
  <si>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</si>
  <si>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</si>
  <si>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</si>
  <si>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</si>
  <si>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</si>
  <si>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</si>
  <si>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</si>
  <si>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</si>
  <si>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</si>
  <si>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</si>
  <si>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</si>
  <si>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</si>
  <si>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</si>
  <si>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</si>
  <si>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丸森町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</si>
  <si>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</si>
  <si>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</si>
  <si>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</si>
  <si>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</si>
  <si>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</si>
  <si>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</si>
  <si>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</si>
  <si>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</si>
  <si>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</si>
  <si>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</si>
  <si>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</si>
  <si>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</si>
  <si>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</si>
  <si>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</si>
  <si>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</si>
  <si>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</si>
  <si>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</si>
  <si>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　有形固定資産原価償却費率は類似団体に比べ低い指標となっている。
②　法定耐用年数を超える管渠がまだ無いため、管渠老朽化率は0％となっているが、汚水処理施設が３カ所あるため計画的な維持管理に努める。
今後は施設の老朽化が進んでいくため、施設更新など計画的に行っていく。</t>
    <rPh sb="36" eb="38">
      <t>ホウテイ</t>
    </rPh>
    <rPh sb="38" eb="40">
      <t>タイヨウ</t>
    </rPh>
    <rPh sb="40" eb="42">
      <t>ネンスウ</t>
    </rPh>
    <rPh sb="43" eb="44">
      <t>コ</t>
    </rPh>
    <rPh sb="46" eb="48">
      <t>カンキョ</t>
    </rPh>
    <rPh sb="51" eb="52">
      <t>ナ</t>
    </rPh>
    <rPh sb="56" eb="58">
      <t>カンキョ</t>
    </rPh>
    <rPh sb="58" eb="61">
      <t>ロウキュウカ</t>
    </rPh>
    <rPh sb="61" eb="62">
      <t>リツ</t>
    </rPh>
    <rPh sb="73" eb="75">
      <t>オスイ</t>
    </rPh>
    <rPh sb="75" eb="77">
      <t>ショリ</t>
    </rPh>
    <rPh sb="77" eb="79">
      <t>シセツ</t>
    </rPh>
    <rPh sb="82" eb="83">
      <t>ショ</t>
    </rPh>
    <rPh sb="87" eb="90">
      <t>ケイカクテキ</t>
    </rPh>
    <rPh sb="91" eb="93">
      <t>イジ</t>
    </rPh>
    <rPh sb="93" eb="95">
      <t>カンリ</t>
    </rPh>
    <rPh sb="96" eb="97">
      <t>ツト</t>
    </rPh>
    <rPh sb="102" eb="104">
      <t>コンゴ</t>
    </rPh>
    <rPh sb="112" eb="113">
      <t>スス</t>
    </rPh>
    <phoneticPr fontId="4"/>
  </si>
  <si>
    <t>　農業集落排水事業は公共下水道事業と併せて令和５年度に公営企業会計へ移行している。
　汚水処理施設は３箇所あるが、人口減少が進んでいる地域であるため、今後は施設の統廃合や公共下水道接続への接続を検討する。また、更なるコスト削減を行うとともに、経営戦略に基づいた計画的な施設の更新を進めるとともに、料金改定の検討も行っていく必要がある。</t>
    <rPh sb="24" eb="26">
      <t>ネンド</t>
    </rPh>
    <rPh sb="47" eb="49">
      <t>シセツ</t>
    </rPh>
    <rPh sb="57" eb="59">
      <t>ジンコウ</t>
    </rPh>
    <rPh sb="59" eb="61">
      <t>ゲンショウ</t>
    </rPh>
    <rPh sb="62" eb="63">
      <t>スス</t>
    </rPh>
    <rPh sb="67" eb="69">
      <t>チイキ</t>
    </rPh>
    <rPh sb="94" eb="96">
      <t>セツゾク</t>
    </rPh>
    <rPh sb="97" eb="99">
      <t>ケントウ</t>
    </rPh>
    <rPh sb="156" eb="157">
      <t>オコナ</t>
    </rPh>
    <rPh sb="161" eb="163">
      <t>ヒツヨウ</t>
    </rPh>
    <phoneticPr fontId="4"/>
  </si>
  <si>
    <t>①　経常収支比率は100%を下回っているため、経費節減や財源確保などの経営改善に努める。
②　累積欠損金比率は14.42％となっており、経営健全に努め累積欠損の解消をする必要がある。
③　流動比率は100%を上回っており、支払い能力は備えている。
④　企業債残高規模については、類似団体と比較して低い数値であるが、経営の合理化と一層の経費削減に努め計画的な企業債の発行に努める。
⑤　経費回収率は類似団体と比較し高い比率ではあるが、100％を下回っているため、経費節減や料金改定の検討を行っていく必要がある。
⑥　汚水処理原価は類似団体と比較して低い数値で推移している。今後も、投資の効率化や維持管理費の削減、接続率の向上を図っていく。
⑦　施設利用率は類似団体と比較して低い比率である。今後耐用年数等を考慮しながら公共下水道への接続など検討していく。
⑧　類似団体と比較し低い比率になっているため、使用料収入確保の面からも、未接続者への啓もう活動を図る。</t>
    <rPh sb="14" eb="15">
      <t>シタ</t>
    </rPh>
    <rPh sb="35" eb="37">
      <t>ケイエイ</t>
    </rPh>
    <rPh sb="37" eb="39">
      <t>カイゼン</t>
    </rPh>
    <rPh sb="93" eb="95">
      <t>リュウドウ</t>
    </rPh>
    <rPh sb="95" eb="97">
      <t>ヒリツ</t>
    </rPh>
    <rPh sb="320" eb="322">
      <t>シセツ</t>
    </rPh>
    <rPh sb="322" eb="324">
      <t>リヨウ</t>
    </rPh>
    <rPh sb="324" eb="325">
      <t>リツ</t>
    </rPh>
    <rPh sb="326" eb="328">
      <t>ルイジ</t>
    </rPh>
    <rPh sb="328" eb="330">
      <t>ダンタイ</t>
    </rPh>
    <rPh sb="331" eb="333">
      <t>ヒカク</t>
    </rPh>
    <rPh sb="335" eb="336">
      <t>ヒク</t>
    </rPh>
    <rPh sb="337" eb="339">
      <t>ヒリツ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</si>
</sst>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341-4F26-9561-DD4FBA1B39C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0.02</c:v>
                </c:pt>
              </c:numCache>
            </c:numRef>
          </c:val>
          <c:smooth val="0"/>
          <c:extLst>
            <c:ext xmlns:c16="http://schemas.microsoft.com/office/drawing/2014/chart" uri="{C3380CC4-5D6E-409C-BE32-E72D297353CC}">
              <c16:uniqueId val="{00000001-F341-4F26-9561-DD4FBA1B39C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98.46</c:v>
                </c:pt>
                <c:pt idx="4">
                  <c:v>98.76</c:v>
                </c:pt>
              </c:numCache>
            </c:numRef>
          </c:val>
          <c:extLst>
            <c:ext xmlns:c16="http://schemas.microsoft.com/office/drawing/2014/chart" uri="{C3380CC4-5D6E-409C-BE32-E72D297353CC}">
              <c16:uniqueId val="{00000000-175D-4BF6-BDE9-E4745B71442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103.07</c:v>
                </c:pt>
                <c:pt idx="4">
                  <c:v>103.04</c:v>
                </c:pt>
              </c:numCache>
            </c:numRef>
          </c:val>
          <c:smooth val="0"/>
          <c:extLst>
            <c:ext xmlns:c16="http://schemas.microsoft.com/office/drawing/2014/chart" uri="{C3380CC4-5D6E-409C-BE32-E72D297353CC}">
              <c16:uniqueId val="{00000001-175D-4BF6-BDE9-E4745B71442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4.62</c:v>
                </c:pt>
                <c:pt idx="4">
                  <c:v>9.24</c:v>
                </c:pt>
              </c:numCache>
            </c:numRef>
          </c:val>
          <c:extLst>
            <c:ext xmlns:c16="http://schemas.microsoft.com/office/drawing/2014/chart" uri="{C3380CC4-5D6E-409C-BE32-E72D297353CC}">
              <c16:uniqueId val="{00000000-6DB0-450A-9186-135314C316B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30.5</c:v>
                </c:pt>
                <c:pt idx="4">
                  <c:v>30.49</c:v>
                </c:pt>
              </c:numCache>
            </c:numRef>
          </c:val>
          <c:smooth val="0"/>
          <c:extLst>
            <c:ext xmlns:c16="http://schemas.microsoft.com/office/drawing/2014/chart" uri="{C3380CC4-5D6E-409C-BE32-E72D297353CC}">
              <c16:uniqueId val="{00000001-6DB0-450A-9186-135314C316B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EB9-4A6B-BA63-0D8F5390D71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c:v>0.05</c:v>
                </c:pt>
              </c:numCache>
            </c:numRef>
          </c:val>
          <c:smooth val="0"/>
          <c:extLst>
            <c:ext xmlns:c16="http://schemas.microsoft.com/office/drawing/2014/chart" uri="{C3380CC4-5D6E-409C-BE32-E72D297353CC}">
              <c16:uniqueId val="{00000001-6EB9-4A6B-BA63-0D8F5390D71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8.3699999999999992</c:v>
                </c:pt>
                <c:pt idx="4">
                  <c:v>14.42</c:v>
                </c:pt>
              </c:numCache>
            </c:numRef>
          </c:val>
          <c:extLst>
            <c:ext xmlns:c16="http://schemas.microsoft.com/office/drawing/2014/chart" uri="{C3380CC4-5D6E-409C-BE32-E72D297353CC}">
              <c16:uniqueId val="{00000000-22B8-44F9-8219-D47D385EE58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120.64</c:v>
                </c:pt>
                <c:pt idx="4">
                  <c:v>100.31</c:v>
                </c:pt>
              </c:numCache>
            </c:numRef>
          </c:val>
          <c:smooth val="0"/>
          <c:extLst>
            <c:ext xmlns:c16="http://schemas.microsoft.com/office/drawing/2014/chart" uri="{C3380CC4-5D6E-409C-BE32-E72D297353CC}">
              <c16:uniqueId val="{00000001-22B8-44F9-8219-D47D385EE58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107.48</c:v>
                </c:pt>
                <c:pt idx="4">
                  <c:v>228.17</c:v>
                </c:pt>
              </c:numCache>
            </c:numRef>
          </c:val>
          <c:extLst>
            <c:ext xmlns:c16="http://schemas.microsoft.com/office/drawing/2014/chart" uri="{C3380CC4-5D6E-409C-BE32-E72D297353CC}">
              <c16:uniqueId val="{00000000-54F4-43F9-9760-7B9EDC1B5D5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39.82</c:v>
                </c:pt>
                <c:pt idx="4">
                  <c:v>41.03</c:v>
                </c:pt>
              </c:numCache>
            </c:numRef>
          </c:val>
          <c:smooth val="0"/>
          <c:extLst>
            <c:ext xmlns:c16="http://schemas.microsoft.com/office/drawing/2014/chart" uri="{C3380CC4-5D6E-409C-BE32-E72D297353CC}">
              <c16:uniqueId val="{00000001-54F4-43F9-9760-7B9EDC1B5D5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62.67</c:v>
                </c:pt>
                <c:pt idx="4">
                  <c:v>67.87</c:v>
                </c:pt>
              </c:numCache>
            </c:numRef>
          </c:val>
          <c:extLst>
            <c:ext xmlns:c16="http://schemas.microsoft.com/office/drawing/2014/chart" uri="{C3380CC4-5D6E-409C-BE32-E72D297353CC}">
              <c16:uniqueId val="{00000000-90D0-41BA-84CE-4C7C7FB47C9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743.31</c:v>
                </c:pt>
                <c:pt idx="4">
                  <c:v>796.8</c:v>
                </c:pt>
              </c:numCache>
            </c:numRef>
          </c:val>
          <c:smooth val="0"/>
          <c:extLst>
            <c:ext xmlns:c16="http://schemas.microsoft.com/office/drawing/2014/chart" uri="{C3380CC4-5D6E-409C-BE32-E72D297353CC}">
              <c16:uniqueId val="{00000001-90D0-41BA-84CE-4C7C7FB47C9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98.9</c:v>
                </c:pt>
                <c:pt idx="4">
                  <c:v>88.4</c:v>
                </c:pt>
              </c:numCache>
            </c:numRef>
          </c:val>
          <c:extLst>
            <c:ext xmlns:c16="http://schemas.microsoft.com/office/drawing/2014/chart" uri="{C3380CC4-5D6E-409C-BE32-E72D297353CC}">
              <c16:uniqueId val="{00000000-50CF-40FF-AE45-4C3ED11A71B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61.15</c:v>
                </c:pt>
                <c:pt idx="4">
                  <c:v>58.41</c:v>
                </c:pt>
              </c:numCache>
            </c:numRef>
          </c:val>
          <c:smooth val="0"/>
          <c:extLst>
            <c:ext xmlns:c16="http://schemas.microsoft.com/office/drawing/2014/chart" uri="{C3380CC4-5D6E-409C-BE32-E72D297353CC}">
              <c16:uniqueId val="{00000001-50CF-40FF-AE45-4C3ED11A71B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175.86</c:v>
                </c:pt>
                <c:pt idx="4">
                  <c:v>197.52</c:v>
                </c:pt>
              </c:numCache>
            </c:numRef>
          </c:val>
          <c:extLst>
            <c:ext xmlns:c16="http://schemas.microsoft.com/office/drawing/2014/chart" uri="{C3380CC4-5D6E-409C-BE32-E72D297353CC}">
              <c16:uniqueId val="{00000000-7E2C-44CF-816E-4A959BA817E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250.43</c:v>
                </c:pt>
                <c:pt idx="4">
                  <c:v>267.33999999999997</c:v>
                </c:pt>
              </c:numCache>
            </c:numRef>
          </c:val>
          <c:smooth val="0"/>
          <c:extLst>
            <c:ext xmlns:c16="http://schemas.microsoft.com/office/drawing/2014/chart" uri="{C3380CC4-5D6E-409C-BE32-E72D297353CC}">
              <c16:uniqueId val="{00000001-7E2C-44CF-816E-4A959BA817E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43.83</c:v>
                </c:pt>
                <c:pt idx="4">
                  <c:v>42.47</c:v>
                </c:pt>
              </c:numCache>
            </c:numRef>
          </c:val>
          <c:extLst>
            <c:ext xmlns:c16="http://schemas.microsoft.com/office/drawing/2014/chart" uri="{C3380CC4-5D6E-409C-BE32-E72D297353CC}">
              <c16:uniqueId val="{00000000-D7A7-4D5F-8B18-56BDEB14A03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52.63</c:v>
                </c:pt>
                <c:pt idx="4">
                  <c:v>52.34</c:v>
                </c:pt>
              </c:numCache>
            </c:numRef>
          </c:val>
          <c:smooth val="0"/>
          <c:extLst>
            <c:ext xmlns:c16="http://schemas.microsoft.com/office/drawing/2014/chart" uri="{C3380CC4-5D6E-409C-BE32-E72D297353CC}">
              <c16:uniqueId val="{00000001-D7A7-4D5F-8B18-56BDEB14A03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85.83</c:v>
                </c:pt>
                <c:pt idx="4">
                  <c:v>84.71</c:v>
                </c:pt>
              </c:numCache>
            </c:numRef>
          </c:val>
          <c:extLst>
            <c:ext xmlns:c16="http://schemas.microsoft.com/office/drawing/2014/chart" uri="{C3380CC4-5D6E-409C-BE32-E72D297353CC}">
              <c16:uniqueId val="{00000000-AD80-4BA6-99A9-1108660F409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90.32</c:v>
                </c:pt>
                <c:pt idx="4">
                  <c:v>90.05</c:v>
                </c:pt>
              </c:numCache>
            </c:numRef>
          </c:val>
          <c:smooth val="0"/>
          <c:extLst>
            <c:ext xmlns:c16="http://schemas.microsoft.com/office/drawing/2014/chart" uri="{C3380CC4-5D6E-409C-BE32-E72D297353CC}">
              <c16:uniqueId val="{00000001-AD80-4BA6-99A9-1108660F409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K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丸森町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11571</v>
      </c>
      <c r="AM8" s="41"/>
      <c r="AN8" s="41"/>
      <c r="AO8" s="41"/>
      <c r="AP8" s="41"/>
      <c r="AQ8" s="41"/>
      <c r="AR8" s="41"/>
      <c r="AS8" s="41"/>
      <c r="AT8" s="34">
        <f>データ!T6</f>
        <v>273.3</v>
      </c>
      <c r="AU8" s="34"/>
      <c r="AV8" s="34"/>
      <c r="AW8" s="34"/>
      <c r="AX8" s="34"/>
      <c r="AY8" s="34"/>
      <c r="AZ8" s="34"/>
      <c r="BA8" s="34"/>
      <c r="BB8" s="34">
        <f>データ!U6</f>
        <v>42.34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96.41</v>
      </c>
      <c r="J10" s="34"/>
      <c r="K10" s="34"/>
      <c r="L10" s="34"/>
      <c r="M10" s="34"/>
      <c r="N10" s="34"/>
      <c r="O10" s="34"/>
      <c r="P10" s="34">
        <f>データ!P6</f>
        <v>13.71</v>
      </c>
      <c r="Q10" s="34"/>
      <c r="R10" s="34"/>
      <c r="S10" s="34"/>
      <c r="T10" s="34"/>
      <c r="U10" s="34"/>
      <c r="V10" s="34"/>
      <c r="W10" s="34">
        <f>データ!Q6</f>
        <v>99.56</v>
      </c>
      <c r="X10" s="34"/>
      <c r="Y10" s="34"/>
      <c r="Z10" s="34"/>
      <c r="AA10" s="34"/>
      <c r="AB10" s="34"/>
      <c r="AC10" s="34"/>
      <c r="AD10" s="41">
        <f>データ!R6</f>
        <v>3470</v>
      </c>
      <c r="AE10" s="41"/>
      <c r="AF10" s="41"/>
      <c r="AG10" s="41"/>
      <c r="AH10" s="41"/>
      <c r="AI10" s="41"/>
      <c r="AJ10" s="41"/>
      <c r="AK10" s="2"/>
      <c r="AL10" s="41">
        <f>データ!V6</f>
        <v>1570</v>
      </c>
      <c r="AM10" s="41"/>
      <c r="AN10" s="41"/>
      <c r="AO10" s="41"/>
      <c r="AP10" s="41"/>
      <c r="AQ10" s="41"/>
      <c r="AR10" s="41"/>
      <c r="AS10" s="41"/>
      <c r="AT10" s="34">
        <f>データ!W6</f>
        <v>1.0900000000000001</v>
      </c>
      <c r="AU10" s="34"/>
      <c r="AV10" s="34"/>
      <c r="AW10" s="34"/>
      <c r="AX10" s="34"/>
      <c r="AY10" s="34"/>
      <c r="AZ10" s="34"/>
      <c r="BA10" s="34"/>
      <c r="BB10" s="34">
        <f>データ!X6</f>
        <v>1440.37</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xLXDKv50swTJphvEJGn2mcGmXPGdofBZkuFT4SR6MRFVuZsaUXsiVBlK5KhJI9N2V2m6YlXh7dqedOaq6p8Iew==" saltValue="X3Afh2T8rg3ZUG3apYVPq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43419</v>
      </c>
      <c r="D6" s="19">
        <f t="shared" si="3"/>
        <v>46</v>
      </c>
      <c r="E6" s="19">
        <f t="shared" si="3"/>
        <v>17</v>
      </c>
      <c r="F6" s="19">
        <f t="shared" si="3"/>
        <v>5</v>
      </c>
      <c r="G6" s="19">
        <f t="shared" si="3"/>
        <v>0</v>
      </c>
      <c r="H6" s="19" t="str">
        <f t="shared" si="3"/>
        <v>宮城県　丸森町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96.41</v>
      </c>
      <c r="P6" s="20">
        <f t="shared" si="3"/>
        <v>13.71</v>
      </c>
      <c r="Q6" s="20">
        <f t="shared" si="3"/>
        <v>99.56</v>
      </c>
      <c r="R6" s="20">
        <f t="shared" si="3"/>
        <v>3470</v>
      </c>
      <c r="S6" s="20">
        <f t="shared" si="3"/>
        <v>11571</v>
      </c>
      <c r="T6" s="20">
        <f t="shared" si="3"/>
        <v>273.3</v>
      </c>
      <c r="U6" s="20">
        <f t="shared" si="3"/>
        <v>42.34</v>
      </c>
      <c r="V6" s="20">
        <f t="shared" si="3"/>
        <v>1570</v>
      </c>
      <c r="W6" s="20">
        <f t="shared" si="3"/>
        <v>1.0900000000000001</v>
      </c>
      <c r="X6" s="20">
        <f t="shared" si="3"/>
        <v>1440.37</v>
      </c>
      <c r="Y6" s="21" t="str">
        <f>IF(Y7="",NA(),Y7)</f>
        <v>-</v>
      </c>
      <c r="Z6" s="21" t="str">
        <f t="shared" ref="Z6:AH6" si="4">IF(Z7="",NA(),Z7)</f>
        <v>-</v>
      </c>
      <c r="AA6" s="21" t="str">
        <f t="shared" si="4"/>
        <v>-</v>
      </c>
      <c r="AB6" s="21">
        <f t="shared" si="4"/>
        <v>98.46</v>
      </c>
      <c r="AC6" s="21">
        <f t="shared" si="4"/>
        <v>98.76</v>
      </c>
      <c r="AD6" s="21" t="str">
        <f t="shared" si="4"/>
        <v>-</v>
      </c>
      <c r="AE6" s="21" t="str">
        <f t="shared" si="4"/>
        <v>-</v>
      </c>
      <c r="AF6" s="21" t="str">
        <f t="shared" si="4"/>
        <v>-</v>
      </c>
      <c r="AG6" s="21">
        <f t="shared" si="4"/>
        <v>103.07</v>
      </c>
      <c r="AH6" s="21">
        <f t="shared" si="4"/>
        <v>103.04</v>
      </c>
      <c r="AI6" s="20" t="str">
        <f>IF(AI7="","",IF(AI7="-","【-】","【"&amp;SUBSTITUTE(TEXT(AI7,"#,##0.00"),"-","△")&amp;"】"))</f>
        <v>【104.30】</v>
      </c>
      <c r="AJ6" s="21" t="str">
        <f>IF(AJ7="",NA(),AJ7)</f>
        <v>-</v>
      </c>
      <c r="AK6" s="21" t="str">
        <f t="shared" ref="AK6:AS6" si="5">IF(AK7="",NA(),AK7)</f>
        <v>-</v>
      </c>
      <c r="AL6" s="21" t="str">
        <f t="shared" si="5"/>
        <v>-</v>
      </c>
      <c r="AM6" s="21">
        <f t="shared" si="5"/>
        <v>8.3699999999999992</v>
      </c>
      <c r="AN6" s="21">
        <f t="shared" si="5"/>
        <v>14.42</v>
      </c>
      <c r="AO6" s="21" t="str">
        <f t="shared" si="5"/>
        <v>-</v>
      </c>
      <c r="AP6" s="21" t="str">
        <f t="shared" si="5"/>
        <v>-</v>
      </c>
      <c r="AQ6" s="21" t="str">
        <f t="shared" si="5"/>
        <v>-</v>
      </c>
      <c r="AR6" s="21">
        <f t="shared" si="5"/>
        <v>120.64</v>
      </c>
      <c r="AS6" s="21">
        <f t="shared" si="5"/>
        <v>100.31</v>
      </c>
      <c r="AT6" s="20" t="str">
        <f>IF(AT7="","",IF(AT7="-","【-】","【"&amp;SUBSTITUTE(TEXT(AT7,"#,##0.00"),"-","△")&amp;"】"))</f>
        <v>【102.74】</v>
      </c>
      <c r="AU6" s="21" t="str">
        <f>IF(AU7="",NA(),AU7)</f>
        <v>-</v>
      </c>
      <c r="AV6" s="21" t="str">
        <f t="shared" ref="AV6:BD6" si="6">IF(AV7="",NA(),AV7)</f>
        <v>-</v>
      </c>
      <c r="AW6" s="21" t="str">
        <f t="shared" si="6"/>
        <v>-</v>
      </c>
      <c r="AX6" s="21">
        <f t="shared" si="6"/>
        <v>107.48</v>
      </c>
      <c r="AY6" s="21">
        <f t="shared" si="6"/>
        <v>228.17</v>
      </c>
      <c r="AZ6" s="21" t="str">
        <f t="shared" si="6"/>
        <v>-</v>
      </c>
      <c r="BA6" s="21" t="str">
        <f t="shared" si="6"/>
        <v>-</v>
      </c>
      <c r="BB6" s="21" t="str">
        <f t="shared" si="6"/>
        <v>-</v>
      </c>
      <c r="BC6" s="21">
        <f t="shared" si="6"/>
        <v>39.82</v>
      </c>
      <c r="BD6" s="21">
        <f t="shared" si="6"/>
        <v>41.03</v>
      </c>
      <c r="BE6" s="20" t="str">
        <f>IF(BE7="","",IF(BE7="-","【-】","【"&amp;SUBSTITUTE(TEXT(BE7,"#,##0.00"),"-","△")&amp;"】"))</f>
        <v>【47.19】</v>
      </c>
      <c r="BF6" s="21" t="str">
        <f>IF(BF7="",NA(),BF7)</f>
        <v>-</v>
      </c>
      <c r="BG6" s="21" t="str">
        <f t="shared" ref="BG6:BO6" si="7">IF(BG7="",NA(),BG7)</f>
        <v>-</v>
      </c>
      <c r="BH6" s="21" t="str">
        <f t="shared" si="7"/>
        <v>-</v>
      </c>
      <c r="BI6" s="21">
        <f t="shared" si="7"/>
        <v>62.67</v>
      </c>
      <c r="BJ6" s="21">
        <f t="shared" si="7"/>
        <v>67.87</v>
      </c>
      <c r="BK6" s="21" t="str">
        <f t="shared" si="7"/>
        <v>-</v>
      </c>
      <c r="BL6" s="21" t="str">
        <f t="shared" si="7"/>
        <v>-</v>
      </c>
      <c r="BM6" s="21" t="str">
        <f t="shared" si="7"/>
        <v>-</v>
      </c>
      <c r="BN6" s="21">
        <f t="shared" si="7"/>
        <v>743.31</v>
      </c>
      <c r="BO6" s="21">
        <f t="shared" si="7"/>
        <v>796.8</v>
      </c>
      <c r="BP6" s="20" t="str">
        <f>IF(BP7="","",IF(BP7="-","【-】","【"&amp;SUBSTITUTE(TEXT(BP7,"#,##0.00"),"-","△")&amp;"】"))</f>
        <v>【798.10】</v>
      </c>
      <c r="BQ6" s="21" t="str">
        <f>IF(BQ7="",NA(),BQ7)</f>
        <v>-</v>
      </c>
      <c r="BR6" s="21" t="str">
        <f t="shared" ref="BR6:BZ6" si="8">IF(BR7="",NA(),BR7)</f>
        <v>-</v>
      </c>
      <c r="BS6" s="21" t="str">
        <f t="shared" si="8"/>
        <v>-</v>
      </c>
      <c r="BT6" s="21">
        <f t="shared" si="8"/>
        <v>98.9</v>
      </c>
      <c r="BU6" s="21">
        <f t="shared" si="8"/>
        <v>88.4</v>
      </c>
      <c r="BV6" s="21" t="str">
        <f t="shared" si="8"/>
        <v>-</v>
      </c>
      <c r="BW6" s="21" t="str">
        <f t="shared" si="8"/>
        <v>-</v>
      </c>
      <c r="BX6" s="21" t="str">
        <f t="shared" si="8"/>
        <v>-</v>
      </c>
      <c r="BY6" s="21">
        <f t="shared" si="8"/>
        <v>61.15</v>
      </c>
      <c r="BZ6" s="21">
        <f t="shared" si="8"/>
        <v>58.41</v>
      </c>
      <c r="CA6" s="20" t="str">
        <f>IF(CA7="","",IF(CA7="-","【-】","【"&amp;SUBSTITUTE(TEXT(CA7,"#,##0.00"),"-","△")&amp;"】"))</f>
        <v>【54.51】</v>
      </c>
      <c r="CB6" s="21" t="str">
        <f>IF(CB7="",NA(),CB7)</f>
        <v>-</v>
      </c>
      <c r="CC6" s="21" t="str">
        <f t="shared" ref="CC6:CK6" si="9">IF(CC7="",NA(),CC7)</f>
        <v>-</v>
      </c>
      <c r="CD6" s="21" t="str">
        <f t="shared" si="9"/>
        <v>-</v>
      </c>
      <c r="CE6" s="21">
        <f t="shared" si="9"/>
        <v>175.86</v>
      </c>
      <c r="CF6" s="21">
        <f t="shared" si="9"/>
        <v>197.52</v>
      </c>
      <c r="CG6" s="21" t="str">
        <f t="shared" si="9"/>
        <v>-</v>
      </c>
      <c r="CH6" s="21" t="str">
        <f t="shared" si="9"/>
        <v>-</v>
      </c>
      <c r="CI6" s="21" t="str">
        <f t="shared" si="9"/>
        <v>-</v>
      </c>
      <c r="CJ6" s="21">
        <f t="shared" si="9"/>
        <v>250.43</v>
      </c>
      <c r="CK6" s="21">
        <f t="shared" si="9"/>
        <v>267.33999999999997</v>
      </c>
      <c r="CL6" s="20" t="str">
        <f>IF(CL7="","",IF(CL7="-","【-】","【"&amp;SUBSTITUTE(TEXT(CL7,"#,##0.00"),"-","△")&amp;"】"))</f>
        <v>【286.33】</v>
      </c>
      <c r="CM6" s="21" t="str">
        <f>IF(CM7="",NA(),CM7)</f>
        <v>-</v>
      </c>
      <c r="CN6" s="21" t="str">
        <f t="shared" ref="CN6:CV6" si="10">IF(CN7="",NA(),CN7)</f>
        <v>-</v>
      </c>
      <c r="CO6" s="21" t="str">
        <f t="shared" si="10"/>
        <v>-</v>
      </c>
      <c r="CP6" s="21">
        <f t="shared" si="10"/>
        <v>43.83</v>
      </c>
      <c r="CQ6" s="21">
        <f t="shared" si="10"/>
        <v>42.47</v>
      </c>
      <c r="CR6" s="21" t="str">
        <f t="shared" si="10"/>
        <v>-</v>
      </c>
      <c r="CS6" s="21" t="str">
        <f t="shared" si="10"/>
        <v>-</v>
      </c>
      <c r="CT6" s="21" t="str">
        <f t="shared" si="10"/>
        <v>-</v>
      </c>
      <c r="CU6" s="21">
        <f t="shared" si="10"/>
        <v>52.63</v>
      </c>
      <c r="CV6" s="21">
        <f t="shared" si="10"/>
        <v>52.34</v>
      </c>
      <c r="CW6" s="20" t="str">
        <f>IF(CW7="","",IF(CW7="-","【-】","【"&amp;SUBSTITUTE(TEXT(CW7,"#,##0.00"),"-","△")&amp;"】"))</f>
        <v>【49.92】</v>
      </c>
      <c r="CX6" s="21" t="str">
        <f>IF(CX7="",NA(),CX7)</f>
        <v>-</v>
      </c>
      <c r="CY6" s="21" t="str">
        <f t="shared" ref="CY6:DG6" si="11">IF(CY7="",NA(),CY7)</f>
        <v>-</v>
      </c>
      <c r="CZ6" s="21" t="str">
        <f t="shared" si="11"/>
        <v>-</v>
      </c>
      <c r="DA6" s="21">
        <f t="shared" si="11"/>
        <v>85.83</v>
      </c>
      <c r="DB6" s="21">
        <f t="shared" si="11"/>
        <v>84.71</v>
      </c>
      <c r="DC6" s="21" t="str">
        <f t="shared" si="11"/>
        <v>-</v>
      </c>
      <c r="DD6" s="21" t="str">
        <f t="shared" si="11"/>
        <v>-</v>
      </c>
      <c r="DE6" s="21" t="str">
        <f t="shared" si="11"/>
        <v>-</v>
      </c>
      <c r="DF6" s="21">
        <f t="shared" si="11"/>
        <v>90.32</v>
      </c>
      <c r="DG6" s="21">
        <f t="shared" si="11"/>
        <v>90.05</v>
      </c>
      <c r="DH6" s="20" t="str">
        <f>IF(DH7="","",IF(DH7="-","【-】","【"&amp;SUBSTITUTE(TEXT(DH7,"#,##0.00"),"-","△")&amp;"】"))</f>
        <v>【87.80】</v>
      </c>
      <c r="DI6" s="21" t="str">
        <f>IF(DI7="",NA(),DI7)</f>
        <v>-</v>
      </c>
      <c r="DJ6" s="21" t="str">
        <f t="shared" ref="DJ6:DR6" si="12">IF(DJ7="",NA(),DJ7)</f>
        <v>-</v>
      </c>
      <c r="DK6" s="21" t="str">
        <f t="shared" si="12"/>
        <v>-</v>
      </c>
      <c r="DL6" s="21">
        <f t="shared" si="12"/>
        <v>4.62</v>
      </c>
      <c r="DM6" s="21">
        <f t="shared" si="12"/>
        <v>9.24</v>
      </c>
      <c r="DN6" s="21" t="str">
        <f t="shared" si="12"/>
        <v>-</v>
      </c>
      <c r="DO6" s="21" t="str">
        <f t="shared" si="12"/>
        <v>-</v>
      </c>
      <c r="DP6" s="21" t="str">
        <f t="shared" si="12"/>
        <v>-</v>
      </c>
      <c r="DQ6" s="21">
        <f t="shared" si="12"/>
        <v>30.5</v>
      </c>
      <c r="DR6" s="21">
        <f t="shared" si="12"/>
        <v>30.49</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1">
        <f t="shared" si="13"/>
        <v>0.05</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0.02</v>
      </c>
      <c r="EN6" s="21">
        <f t="shared" si="14"/>
        <v>0.02</v>
      </c>
      <c r="EO6" s="20" t="str">
        <f>IF(EO7="","",IF(EO7="-","【-】","【"&amp;SUBSTITUTE(TEXT(EO7,"#,##0.00"),"-","△")&amp;"】"))</f>
        <v>【0.02】</v>
      </c>
    </row>
    <row r="7" spans="1:148" s="22" customFormat="1" x14ac:dyDescent="0.15">
      <c r="A7" s="14"/>
      <c r="B7" s="23">
        <v>2024</v>
      </c>
      <c r="C7" s="23">
        <v>43419</v>
      </c>
      <c r="D7" s="23">
        <v>46</v>
      </c>
      <c r="E7" s="23">
        <v>17</v>
      </c>
      <c r="F7" s="23">
        <v>5</v>
      </c>
      <c r="G7" s="23">
        <v>0</v>
      </c>
      <c r="H7" s="23" t="s">
        <v>95</v>
      </c>
      <c r="I7" s="23" t="s">
        <v>96</v>
      </c>
      <c r="J7" s="23" t="s">
        <v>97</v>
      </c>
      <c r="K7" s="23" t="s">
        <v>98</v>
      </c>
      <c r="L7" s="23" t="s">
        <v>99</v>
      </c>
      <c r="M7" s="23" t="s">
        <v>100</v>
      </c>
      <c r="N7" s="24" t="s">
        <v>101</v>
      </c>
      <c r="O7" s="24">
        <v>96.41</v>
      </c>
      <c r="P7" s="24">
        <v>13.71</v>
      </c>
      <c r="Q7" s="24">
        <v>99.56</v>
      </c>
      <c r="R7" s="24">
        <v>3470</v>
      </c>
      <c r="S7" s="24">
        <v>11571</v>
      </c>
      <c r="T7" s="24">
        <v>273.3</v>
      </c>
      <c r="U7" s="24">
        <v>42.34</v>
      </c>
      <c r="V7" s="24">
        <v>1570</v>
      </c>
      <c r="W7" s="24">
        <v>1.0900000000000001</v>
      </c>
      <c r="X7" s="24">
        <v>1440.37</v>
      </c>
      <c r="Y7" s="24" t="s">
        <v>101</v>
      </c>
      <c r="Z7" s="24" t="s">
        <v>101</v>
      </c>
      <c r="AA7" s="24" t="s">
        <v>101</v>
      </c>
      <c r="AB7" s="24">
        <v>98.46</v>
      </c>
      <c r="AC7" s="24">
        <v>98.76</v>
      </c>
      <c r="AD7" s="24" t="s">
        <v>101</v>
      </c>
      <c r="AE7" s="24" t="s">
        <v>101</v>
      </c>
      <c r="AF7" s="24" t="s">
        <v>101</v>
      </c>
      <c r="AG7" s="24">
        <v>103.07</v>
      </c>
      <c r="AH7" s="24">
        <v>103.04</v>
      </c>
      <c r="AI7" s="24">
        <v>104.3</v>
      </c>
      <c r="AJ7" s="24" t="s">
        <v>101</v>
      </c>
      <c r="AK7" s="24" t="s">
        <v>101</v>
      </c>
      <c r="AL7" s="24" t="s">
        <v>101</v>
      </c>
      <c r="AM7" s="24">
        <v>8.3699999999999992</v>
      </c>
      <c r="AN7" s="24">
        <v>14.42</v>
      </c>
      <c r="AO7" s="24" t="s">
        <v>101</v>
      </c>
      <c r="AP7" s="24" t="s">
        <v>101</v>
      </c>
      <c r="AQ7" s="24" t="s">
        <v>101</v>
      </c>
      <c r="AR7" s="24">
        <v>120.64</v>
      </c>
      <c r="AS7" s="24">
        <v>100.31</v>
      </c>
      <c r="AT7" s="24">
        <v>102.74</v>
      </c>
      <c r="AU7" s="24" t="s">
        <v>101</v>
      </c>
      <c r="AV7" s="24" t="s">
        <v>101</v>
      </c>
      <c r="AW7" s="24" t="s">
        <v>101</v>
      </c>
      <c r="AX7" s="24">
        <v>107.48</v>
      </c>
      <c r="AY7" s="24">
        <v>228.17</v>
      </c>
      <c r="AZ7" s="24" t="s">
        <v>101</v>
      </c>
      <c r="BA7" s="24" t="s">
        <v>101</v>
      </c>
      <c r="BB7" s="24" t="s">
        <v>101</v>
      </c>
      <c r="BC7" s="24">
        <v>39.82</v>
      </c>
      <c r="BD7" s="24">
        <v>41.03</v>
      </c>
      <c r="BE7" s="24">
        <v>47.19</v>
      </c>
      <c r="BF7" s="24" t="s">
        <v>101</v>
      </c>
      <c r="BG7" s="24" t="s">
        <v>101</v>
      </c>
      <c r="BH7" s="24" t="s">
        <v>101</v>
      </c>
      <c r="BI7" s="24">
        <v>62.67</v>
      </c>
      <c r="BJ7" s="24">
        <v>67.87</v>
      </c>
      <c r="BK7" s="24" t="s">
        <v>101</v>
      </c>
      <c r="BL7" s="24" t="s">
        <v>101</v>
      </c>
      <c r="BM7" s="24" t="s">
        <v>101</v>
      </c>
      <c r="BN7" s="24">
        <v>743.31</v>
      </c>
      <c r="BO7" s="24">
        <v>796.8</v>
      </c>
      <c r="BP7" s="24">
        <v>798.1</v>
      </c>
      <c r="BQ7" s="24" t="s">
        <v>101</v>
      </c>
      <c r="BR7" s="24" t="s">
        <v>101</v>
      </c>
      <c r="BS7" s="24" t="s">
        <v>101</v>
      </c>
      <c r="BT7" s="24">
        <v>98.9</v>
      </c>
      <c r="BU7" s="24">
        <v>88.4</v>
      </c>
      <c r="BV7" s="24" t="s">
        <v>101</v>
      </c>
      <c r="BW7" s="24" t="s">
        <v>101</v>
      </c>
      <c r="BX7" s="24" t="s">
        <v>101</v>
      </c>
      <c r="BY7" s="24">
        <v>61.15</v>
      </c>
      <c r="BZ7" s="24">
        <v>58.41</v>
      </c>
      <c r="CA7" s="24">
        <v>54.51</v>
      </c>
      <c r="CB7" s="24" t="s">
        <v>101</v>
      </c>
      <c r="CC7" s="24" t="s">
        <v>101</v>
      </c>
      <c r="CD7" s="24" t="s">
        <v>101</v>
      </c>
      <c r="CE7" s="24">
        <v>175.86</v>
      </c>
      <c r="CF7" s="24">
        <v>197.52</v>
      </c>
      <c r="CG7" s="24" t="s">
        <v>101</v>
      </c>
      <c r="CH7" s="24" t="s">
        <v>101</v>
      </c>
      <c r="CI7" s="24" t="s">
        <v>101</v>
      </c>
      <c r="CJ7" s="24">
        <v>250.43</v>
      </c>
      <c r="CK7" s="24">
        <v>267.33999999999997</v>
      </c>
      <c r="CL7" s="24">
        <v>286.33</v>
      </c>
      <c r="CM7" s="24" t="s">
        <v>101</v>
      </c>
      <c r="CN7" s="24" t="s">
        <v>101</v>
      </c>
      <c r="CO7" s="24" t="s">
        <v>101</v>
      </c>
      <c r="CP7" s="24">
        <v>43.83</v>
      </c>
      <c r="CQ7" s="24">
        <v>42.47</v>
      </c>
      <c r="CR7" s="24" t="s">
        <v>101</v>
      </c>
      <c r="CS7" s="24" t="s">
        <v>101</v>
      </c>
      <c r="CT7" s="24" t="s">
        <v>101</v>
      </c>
      <c r="CU7" s="24">
        <v>52.63</v>
      </c>
      <c r="CV7" s="24">
        <v>52.34</v>
      </c>
      <c r="CW7" s="24">
        <v>49.92</v>
      </c>
      <c r="CX7" s="24" t="s">
        <v>101</v>
      </c>
      <c r="CY7" s="24" t="s">
        <v>101</v>
      </c>
      <c r="CZ7" s="24" t="s">
        <v>101</v>
      </c>
      <c r="DA7" s="24">
        <v>85.83</v>
      </c>
      <c r="DB7" s="24">
        <v>84.71</v>
      </c>
      <c r="DC7" s="24" t="s">
        <v>101</v>
      </c>
      <c r="DD7" s="24" t="s">
        <v>101</v>
      </c>
      <c r="DE7" s="24" t="s">
        <v>101</v>
      </c>
      <c r="DF7" s="24">
        <v>90.32</v>
      </c>
      <c r="DG7" s="24">
        <v>90.05</v>
      </c>
      <c r="DH7" s="24">
        <v>87.8</v>
      </c>
      <c r="DI7" s="24" t="s">
        <v>101</v>
      </c>
      <c r="DJ7" s="24" t="s">
        <v>101</v>
      </c>
      <c r="DK7" s="24" t="s">
        <v>101</v>
      </c>
      <c r="DL7" s="24">
        <v>4.62</v>
      </c>
      <c r="DM7" s="24">
        <v>9.24</v>
      </c>
      <c r="DN7" s="24" t="s">
        <v>101</v>
      </c>
      <c r="DO7" s="24" t="s">
        <v>101</v>
      </c>
      <c r="DP7" s="24" t="s">
        <v>101</v>
      </c>
      <c r="DQ7" s="24">
        <v>30.5</v>
      </c>
      <c r="DR7" s="24">
        <v>30.49</v>
      </c>
      <c r="DS7" s="24">
        <v>28.46</v>
      </c>
      <c r="DT7" s="24" t="s">
        <v>101</v>
      </c>
      <c r="DU7" s="24" t="s">
        <v>101</v>
      </c>
      <c r="DV7" s="24" t="s">
        <v>101</v>
      </c>
      <c r="DW7" s="24">
        <v>0</v>
      </c>
      <c r="DX7" s="24">
        <v>0</v>
      </c>
      <c r="DY7" s="24" t="s">
        <v>101</v>
      </c>
      <c r="DZ7" s="24" t="s">
        <v>101</v>
      </c>
      <c r="EA7" s="24" t="s">
        <v>101</v>
      </c>
      <c r="EB7" s="24">
        <v>0</v>
      </c>
      <c r="EC7" s="24">
        <v>0.05</v>
      </c>
      <c r="ED7" s="24">
        <v>0.03</v>
      </c>
      <c r="EE7" s="24" t="s">
        <v>101</v>
      </c>
      <c r="EF7" s="24" t="s">
        <v>101</v>
      </c>
      <c r="EG7" s="24" t="s">
        <v>101</v>
      </c>
      <c r="EH7" s="24">
        <v>0</v>
      </c>
      <c r="EI7" s="24">
        <v>0</v>
      </c>
      <c r="EJ7" s="24" t="s">
        <v>101</v>
      </c>
      <c r="EK7" s="24" t="s">
        <v>101</v>
      </c>
      <c r="EL7" s="24" t="s">
        <v>101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109</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2025-12-23T06:16:31Z</dcterms:created>
  <dcterms:modified xsi:type="dcterms:W3CDTF">2026-02-24T07:51:16Z</dcterms:modified>
  <cp:category/>
</cp:coreProperties>
</file>