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1010749\Desktop\□一時□\"/>
    </mc:Choice>
  </mc:AlternateContent>
  <xr:revisionPtr revIDLastSave="0" documentId="13_ncr:1_{C62E42C3-0100-4A04-9B5D-8C11F0B27C41}" xr6:coauthVersionLast="47" xr6:coauthVersionMax="47" xr10:uidLastSave="{00000000-0000-0000-0000-000000000000}"/>
  <workbookProtection workbookAlgorithmName="SHA-512" workbookHashValue="0kZT+Gm0a7RLEZR0e140PVptvHtUwAU9iFeUBcmJitd4w9ho8oti/gDFP+OhR64cL+c2VnNox2QFqjpeWsw80Q==" workbookSaltValue="KeM3wkOqGTNL+GQ09ZV1FQ==" workbookSpinCount="100000" lockStructure="1"/>
  <bookViews>
    <workbookView xWindow="15210" yWindow="345" windowWidth="36240" windowHeight="1473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P10" i="4"/>
  <c r="AT8" i="4"/>
  <c r="W8" i="4"/>
  <c r="P8" i="4"/>
</calcChain>
</file>

<file path=xl/sharedStrings.xml><?xml version="1.0" encoding="utf-8"?>
<sst xmlns="http://schemas.openxmlformats.org/spreadsheetml/2006/main" count="299" uniqueCount="116">
  <si>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</si>
  <si>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</si>
  <si>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</si>
  <si>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</si>
  <si>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</si>
  <si>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</si>
  <si>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</si>
  <si>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</si>
  <si>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</si>
  <si>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</si>
  <si>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</si>
  <si>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</si>
  <si>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</si>
  <si>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</si>
  <si>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</si>
  <si>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</si>
  <si>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</si>
  <si>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</si>
  <si>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</si>
  <si>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</si>
  <si>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</si>
  <si>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</si>
  <si>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</si>
  <si>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</si>
  <si>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</si>
  <si>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</si>
  <si>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</si>
  <si>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</si>
  <si>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</si>
  <si>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</si>
  <si>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</si>
  <si>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</si>
  <si>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</si>
  <si>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</si>
  <si>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</si>
  <si>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</si>
  <si>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</si>
  <si>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</si>
  <si>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</si>
  <si>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</si>
  <si>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</si>
  <si>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</si>
  <si>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</si>
  <si>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</si>
  <si>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</si>
  <si>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</si>
  <si>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</si>
  <si>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</si>
  <si>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</si>
  <si>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</si>
  <si>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</si>
  <si>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</si>
  <si>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</si>
  <si>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</si>
  <si>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</si>
  <si>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</si>
  <si>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</si>
  <si>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</si>
  <si>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</si>
  <si>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</si>
  <si>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</si>
  <si>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</si>
  <si>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</si>
  <si>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</si>
  <si>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</si>
  <si>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</si>
  <si>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</si>
  <si>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</si>
  <si>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</si>
  <si>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</si>
  <si>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</si>
  <si>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</si>
  <si>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</si>
  <si>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</si>
  <si>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</si>
  <si>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</si>
  <si>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</si>
  <si>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</si>
  <si>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</si>
  <si>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</si>
  <si>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</si>
  <si>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</si>
  <si>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</si>
  <si>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</si>
  <si>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</si>
  <si>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</si>
  <si>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</si>
  <si>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</si>
  <si>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</si>
  <si>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</si>
  <si>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</si>
  <si>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</si>
  <si>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</si>
  <si>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</si>
  <si>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</si>
  <si>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</si>
  <si>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丸森町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</si>
  <si>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</si>
  <si>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</si>
  <si>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</si>
  <si>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</si>
  <si>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</si>
  <si>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</si>
  <si>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</si>
  <si>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</si>
  <si>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</si>
  <si>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</si>
  <si>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</si>
  <si>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</si>
  <si>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</si>
  <si>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</si>
  <si>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</si>
  <si>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</si>
  <si>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　経常収支比率は100%を上回っている。今後は、給水人口の減少や節水型社会への移行により料金収入の減少が見込まれるため、経費節減や財源確保に努める。
②　累積欠損金はこれまで発生していない。
③　流動比率は100%を上回っており、支払い能力は備えている。
④　雨水対策事業により企業債が増加したため、同規模事業体を大きく上回っている。
⑤　経費回収率は100％を下回っており、汚水処理に係る費用が使用料以外の収入で賄われている状態であるため、更なる費用削減などの検討が必要である。
⑥　有収水量1㎥あたりの汚水処理原価は、同規模事業体とほぼ同じ水準であるが、今後は維持管理費の削減や、接続率の向上を図っていく必要がある。
⑦　処理施設は有していない。
⑧　類似団体と比較し低い比率になっているため、使用料収入確保の面からも、未接続者への啓もう活動を図る。　
　令和元年度は令和元年東日本台風の影響により給水収益が減少するなど厳しい状況であったが、令和２年度以降は以前の経営状況に戻ったと考えられる。
　今後、経営戦略の改定を行い、料金改定について検討していきたい。</t>
    <phoneticPr fontId="4"/>
  </si>
  <si>
    <t>①　有形固定資産原価償却費率は類似団体に比べ低い指標となっている。
②　法定耐用年数を超える管渠がまだ無いため、管渠老朽化率は0％となっているが、15箇所あるポンプ施設はストックマネジメント計画を策定し平成29年度から計画的に工事を実施している。
今後は施設の老朽化が進んでいくため、施設更新など計画的に行っていく。</t>
    <phoneticPr fontId="4"/>
  </si>
  <si>
    <t>　公共下水道事業は農業集落排水事業と併せて令和５年度に公営企業会計へ移行している。
　全体として、人口減少及び有収水量の減少や設備維持費の増加が下水道事業会計に負担となっており、今後はより一層効率的な事業運営が必要である。
　今後は、経営戦略に基づいた計画的な施設の更新を進めるとともに、料金改定の検討も行う必要がある。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</si>
</sst>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DA9-4E6E-A97E-FD6A40B1ACD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7.0000000000000007E-2</c:v>
                </c:pt>
              </c:numCache>
            </c:numRef>
          </c:val>
          <c:smooth val="0"/>
          <c:extLst>
            <c:ext xmlns:c16="http://schemas.microsoft.com/office/drawing/2014/chart" uri="{C3380CC4-5D6E-409C-BE32-E72D297353CC}">
              <c16:uniqueId val="{00000001-ADA9-4E6E-A97E-FD6A40B1ACD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126.26</c:v>
                </c:pt>
                <c:pt idx="4">
                  <c:v>122.57</c:v>
                </c:pt>
              </c:numCache>
            </c:numRef>
          </c:val>
          <c:extLst>
            <c:ext xmlns:c16="http://schemas.microsoft.com/office/drawing/2014/chart" uri="{C3380CC4-5D6E-409C-BE32-E72D297353CC}">
              <c16:uniqueId val="{00000000-270F-4DDD-8FD8-B999AB9100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106.8</c:v>
                </c:pt>
                <c:pt idx="4">
                  <c:v>104.65</c:v>
                </c:pt>
              </c:numCache>
            </c:numRef>
          </c:val>
          <c:smooth val="0"/>
          <c:extLst>
            <c:ext xmlns:c16="http://schemas.microsoft.com/office/drawing/2014/chart" uri="{C3380CC4-5D6E-409C-BE32-E72D297353CC}">
              <c16:uniqueId val="{00000001-270F-4DDD-8FD8-B999AB9100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3.94</c:v>
                </c:pt>
                <c:pt idx="4">
                  <c:v>7.78</c:v>
                </c:pt>
              </c:numCache>
            </c:numRef>
          </c:val>
          <c:extLst>
            <c:ext xmlns:c16="http://schemas.microsoft.com/office/drawing/2014/chart" uri="{C3380CC4-5D6E-409C-BE32-E72D297353CC}">
              <c16:uniqueId val="{00000000-2C7F-4913-91EC-4E1181723F3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31.14</c:v>
                </c:pt>
                <c:pt idx="4">
                  <c:v>33.11</c:v>
                </c:pt>
              </c:numCache>
            </c:numRef>
          </c:val>
          <c:smooth val="0"/>
          <c:extLst>
            <c:ext xmlns:c16="http://schemas.microsoft.com/office/drawing/2014/chart" uri="{C3380CC4-5D6E-409C-BE32-E72D297353CC}">
              <c16:uniqueId val="{00000001-2C7F-4913-91EC-4E1181723F3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5C11-445E-B19E-0104A8C2D8E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0.76</c:v>
                </c:pt>
                <c:pt idx="4">
                  <c:v>0.94</c:v>
                </c:pt>
              </c:numCache>
            </c:numRef>
          </c:val>
          <c:smooth val="0"/>
          <c:extLst>
            <c:ext xmlns:c16="http://schemas.microsoft.com/office/drawing/2014/chart" uri="{C3380CC4-5D6E-409C-BE32-E72D297353CC}">
              <c16:uniqueId val="{00000001-5C11-445E-B19E-0104A8C2D8E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A56-44CF-AE24-97FF4BB294B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26.89</c:v>
                </c:pt>
                <c:pt idx="4">
                  <c:v>23.18</c:v>
                </c:pt>
              </c:numCache>
            </c:numRef>
          </c:val>
          <c:smooth val="0"/>
          <c:extLst>
            <c:ext xmlns:c16="http://schemas.microsoft.com/office/drawing/2014/chart" uri="{C3380CC4-5D6E-409C-BE32-E72D297353CC}">
              <c16:uniqueId val="{00000001-9A56-44CF-AE24-97FF4BB294B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100.66</c:v>
                </c:pt>
                <c:pt idx="4">
                  <c:v>104.24</c:v>
                </c:pt>
              </c:numCache>
            </c:numRef>
          </c:val>
          <c:extLst>
            <c:ext xmlns:c16="http://schemas.microsoft.com/office/drawing/2014/chart" uri="{C3380CC4-5D6E-409C-BE32-E72D297353CC}">
              <c16:uniqueId val="{00000000-00CF-4E8E-9B03-7D3AE3D9F74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77.260000000000005</c:v>
                </c:pt>
                <c:pt idx="4">
                  <c:v>80.010000000000005</c:v>
                </c:pt>
              </c:numCache>
            </c:numRef>
          </c:val>
          <c:smooth val="0"/>
          <c:extLst>
            <c:ext xmlns:c16="http://schemas.microsoft.com/office/drawing/2014/chart" uri="{C3380CC4-5D6E-409C-BE32-E72D297353CC}">
              <c16:uniqueId val="{00000001-00CF-4E8E-9B03-7D3AE3D9F74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2247.36</c:v>
                </c:pt>
                <c:pt idx="4">
                  <c:v>2740.38</c:v>
                </c:pt>
              </c:numCache>
            </c:numRef>
          </c:val>
          <c:extLst>
            <c:ext xmlns:c16="http://schemas.microsoft.com/office/drawing/2014/chart" uri="{C3380CC4-5D6E-409C-BE32-E72D297353CC}">
              <c16:uniqueId val="{00000000-C868-43E8-AE89-2682C1F5954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730.84</c:v>
                </c:pt>
                <c:pt idx="4">
                  <c:v>706.45</c:v>
                </c:pt>
              </c:numCache>
            </c:numRef>
          </c:val>
          <c:smooth val="0"/>
          <c:extLst>
            <c:ext xmlns:c16="http://schemas.microsoft.com/office/drawing/2014/chart" uri="{C3380CC4-5D6E-409C-BE32-E72D297353CC}">
              <c16:uniqueId val="{00000001-C868-43E8-AE89-2682C1F5954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90.95</c:v>
                </c:pt>
                <c:pt idx="4">
                  <c:v>96.41</c:v>
                </c:pt>
              </c:numCache>
            </c:numRef>
          </c:val>
          <c:extLst>
            <c:ext xmlns:c16="http://schemas.microsoft.com/office/drawing/2014/chart" uri="{C3380CC4-5D6E-409C-BE32-E72D297353CC}">
              <c16:uniqueId val="{00000000-032B-417A-9884-F7498485220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89.17</c:v>
                </c:pt>
                <c:pt idx="4">
                  <c:v>85.67</c:v>
                </c:pt>
              </c:numCache>
            </c:numRef>
          </c:val>
          <c:smooth val="0"/>
          <c:extLst>
            <c:ext xmlns:c16="http://schemas.microsoft.com/office/drawing/2014/chart" uri="{C3380CC4-5D6E-409C-BE32-E72D297353CC}">
              <c16:uniqueId val="{00000001-032B-417A-9884-F7498485220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193.55</c:v>
                </c:pt>
                <c:pt idx="4">
                  <c:v>182.98</c:v>
                </c:pt>
              </c:numCache>
            </c:numRef>
          </c:val>
          <c:extLst>
            <c:ext xmlns:c16="http://schemas.microsoft.com/office/drawing/2014/chart" uri="{C3380CC4-5D6E-409C-BE32-E72D297353CC}">
              <c16:uniqueId val="{00000000-E685-4EA0-A86F-102B2309CEF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184.85</c:v>
                </c:pt>
                <c:pt idx="4">
                  <c:v>194.78</c:v>
                </c:pt>
              </c:numCache>
            </c:numRef>
          </c:val>
          <c:smooth val="0"/>
          <c:extLst>
            <c:ext xmlns:c16="http://schemas.microsoft.com/office/drawing/2014/chart" uri="{C3380CC4-5D6E-409C-BE32-E72D297353CC}">
              <c16:uniqueId val="{00000001-E685-4EA0-A86F-102B2309CEF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A92-4E1A-9B1E-F9985C5950E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55.04</c:v>
                </c:pt>
                <c:pt idx="4">
                  <c:v>53.26</c:v>
                </c:pt>
              </c:numCache>
            </c:numRef>
          </c:val>
          <c:smooth val="0"/>
          <c:extLst>
            <c:ext xmlns:c16="http://schemas.microsoft.com/office/drawing/2014/chart" uri="{C3380CC4-5D6E-409C-BE32-E72D297353CC}">
              <c16:uniqueId val="{00000001-FA92-4E1A-9B1E-F9985C5950E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80.64</c:v>
                </c:pt>
                <c:pt idx="4">
                  <c:v>80.33</c:v>
                </c:pt>
              </c:numCache>
            </c:numRef>
          </c:val>
          <c:extLst>
            <c:ext xmlns:c16="http://schemas.microsoft.com/office/drawing/2014/chart" uri="{C3380CC4-5D6E-409C-BE32-E72D297353CC}">
              <c16:uniqueId val="{00000000-2013-412E-9564-B6714A2C471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91.92</c:v>
                </c:pt>
                <c:pt idx="4">
                  <c:v>91.12</c:v>
                </c:pt>
              </c:numCache>
            </c:numRef>
          </c:val>
          <c:smooth val="0"/>
          <c:extLst>
            <c:ext xmlns:c16="http://schemas.microsoft.com/office/drawing/2014/chart" uri="{C3380CC4-5D6E-409C-BE32-E72D297353CC}">
              <c16:uniqueId val="{00000001-2013-412E-9564-B6714A2C471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丸森町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11571</v>
      </c>
      <c r="AM8" s="36"/>
      <c r="AN8" s="36"/>
      <c r="AO8" s="36"/>
      <c r="AP8" s="36"/>
      <c r="AQ8" s="36"/>
      <c r="AR8" s="36"/>
      <c r="AS8" s="36"/>
      <c r="AT8" s="37">
        <f>データ!T6</f>
        <v>273.3</v>
      </c>
      <c r="AU8" s="37"/>
      <c r="AV8" s="37"/>
      <c r="AW8" s="37"/>
      <c r="AX8" s="37"/>
      <c r="AY8" s="37"/>
      <c r="AZ8" s="37"/>
      <c r="BA8" s="37"/>
      <c r="BB8" s="37">
        <f>データ!U6</f>
        <v>42.34</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56.9</v>
      </c>
      <c r="J10" s="37"/>
      <c r="K10" s="37"/>
      <c r="L10" s="37"/>
      <c r="M10" s="37"/>
      <c r="N10" s="37"/>
      <c r="O10" s="37"/>
      <c r="P10" s="37">
        <f>データ!P6</f>
        <v>39.35</v>
      </c>
      <c r="Q10" s="37"/>
      <c r="R10" s="37"/>
      <c r="S10" s="37"/>
      <c r="T10" s="37"/>
      <c r="U10" s="37"/>
      <c r="V10" s="37"/>
      <c r="W10" s="37">
        <f>データ!Q6</f>
        <v>94.13</v>
      </c>
      <c r="X10" s="37"/>
      <c r="Y10" s="37"/>
      <c r="Z10" s="37"/>
      <c r="AA10" s="37"/>
      <c r="AB10" s="37"/>
      <c r="AC10" s="37"/>
      <c r="AD10" s="36">
        <f>データ!R6</f>
        <v>3470</v>
      </c>
      <c r="AE10" s="36"/>
      <c r="AF10" s="36"/>
      <c r="AG10" s="36"/>
      <c r="AH10" s="36"/>
      <c r="AI10" s="36"/>
      <c r="AJ10" s="36"/>
      <c r="AK10" s="2"/>
      <c r="AL10" s="36">
        <f>データ!V6</f>
        <v>4505</v>
      </c>
      <c r="AM10" s="36"/>
      <c r="AN10" s="36"/>
      <c r="AO10" s="36"/>
      <c r="AP10" s="36"/>
      <c r="AQ10" s="36"/>
      <c r="AR10" s="36"/>
      <c r="AS10" s="36"/>
      <c r="AT10" s="37">
        <f>データ!W6</f>
        <v>2.96</v>
      </c>
      <c r="AU10" s="37"/>
      <c r="AV10" s="37"/>
      <c r="AW10" s="37"/>
      <c r="AX10" s="37"/>
      <c r="AY10" s="37"/>
      <c r="AZ10" s="37"/>
      <c r="BA10" s="37"/>
      <c r="BB10" s="37">
        <f>データ!X6</f>
        <v>1521.96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dAVidO3KNl/EMZO5z1yxfLiZVb70ojokbglgQc/FmJZQ9OmQutPQkojc+g8/8Hc3BYQR/b/WExtUPXW/1J3giQ==" saltValue="nOhYjv6Qas53N8h5yxCKS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43419</v>
      </c>
      <c r="D6" s="19">
        <f t="shared" si="3"/>
        <v>46</v>
      </c>
      <c r="E6" s="19">
        <f t="shared" si="3"/>
        <v>17</v>
      </c>
      <c r="F6" s="19">
        <f t="shared" si="3"/>
        <v>1</v>
      </c>
      <c r="G6" s="19">
        <f t="shared" si="3"/>
        <v>0</v>
      </c>
      <c r="H6" s="19" t="str">
        <f t="shared" si="3"/>
        <v>宮城県　丸森町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56.9</v>
      </c>
      <c r="P6" s="20">
        <f t="shared" si="3"/>
        <v>39.35</v>
      </c>
      <c r="Q6" s="20">
        <f t="shared" si="3"/>
        <v>94.13</v>
      </c>
      <c r="R6" s="20">
        <f t="shared" si="3"/>
        <v>3470</v>
      </c>
      <c r="S6" s="20">
        <f t="shared" si="3"/>
        <v>11571</v>
      </c>
      <c r="T6" s="20">
        <f t="shared" si="3"/>
        <v>273.3</v>
      </c>
      <c r="U6" s="20">
        <f t="shared" si="3"/>
        <v>42.34</v>
      </c>
      <c r="V6" s="20">
        <f t="shared" si="3"/>
        <v>4505</v>
      </c>
      <c r="W6" s="20">
        <f t="shared" si="3"/>
        <v>2.96</v>
      </c>
      <c r="X6" s="20">
        <f t="shared" si="3"/>
        <v>1521.96</v>
      </c>
      <c r="Y6" s="21" t="str">
        <f>IF(Y7="",NA(),Y7)</f>
        <v>-</v>
      </c>
      <c r="Z6" s="21" t="str">
        <f t="shared" ref="Z6:AH6" si="4">IF(Z7="",NA(),Z7)</f>
        <v>-</v>
      </c>
      <c r="AA6" s="21" t="str">
        <f t="shared" si="4"/>
        <v>-</v>
      </c>
      <c r="AB6" s="21">
        <f t="shared" si="4"/>
        <v>126.26</v>
      </c>
      <c r="AC6" s="21">
        <f t="shared" si="4"/>
        <v>122.57</v>
      </c>
      <c r="AD6" s="21" t="str">
        <f t="shared" si="4"/>
        <v>-</v>
      </c>
      <c r="AE6" s="21" t="str">
        <f t="shared" si="4"/>
        <v>-</v>
      </c>
      <c r="AF6" s="21" t="str">
        <f t="shared" si="4"/>
        <v>-</v>
      </c>
      <c r="AG6" s="21">
        <f t="shared" si="4"/>
        <v>106.8</v>
      </c>
      <c r="AH6" s="21">
        <f t="shared" si="4"/>
        <v>104.65</v>
      </c>
      <c r="AI6" s="20" t="str">
        <f>IF(AI7="","",IF(AI7="-","【-】","【"&amp;SUBSTITUTE(TEXT(AI7,"#,##0.00"),"-","△")&amp;"】"))</f>
        <v>【105.36】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26.89</v>
      </c>
      <c r="AS6" s="21">
        <f t="shared" si="5"/>
        <v>23.18</v>
      </c>
      <c r="AT6" s="20" t="str">
        <f>IF(AT7="","",IF(AT7="-","【-】","【"&amp;SUBSTITUTE(TEXT(AT7,"#,##0.00"),"-","△")&amp;"】"))</f>
        <v>【3.12】</v>
      </c>
      <c r="AU6" s="21" t="str">
        <f>IF(AU7="",NA(),AU7)</f>
        <v>-</v>
      </c>
      <c r="AV6" s="21" t="str">
        <f t="shared" ref="AV6:BD6" si="6">IF(AV7="",NA(),AV7)</f>
        <v>-</v>
      </c>
      <c r="AW6" s="21" t="str">
        <f t="shared" si="6"/>
        <v>-</v>
      </c>
      <c r="AX6" s="21">
        <f t="shared" si="6"/>
        <v>100.66</v>
      </c>
      <c r="AY6" s="21">
        <f t="shared" si="6"/>
        <v>104.24</v>
      </c>
      <c r="AZ6" s="21" t="str">
        <f t="shared" si="6"/>
        <v>-</v>
      </c>
      <c r="BA6" s="21" t="str">
        <f t="shared" si="6"/>
        <v>-</v>
      </c>
      <c r="BB6" s="21" t="str">
        <f t="shared" si="6"/>
        <v>-</v>
      </c>
      <c r="BC6" s="21">
        <f t="shared" si="6"/>
        <v>77.260000000000005</v>
      </c>
      <c r="BD6" s="21">
        <f t="shared" si="6"/>
        <v>80.010000000000005</v>
      </c>
      <c r="BE6" s="20" t="str">
        <f>IF(BE7="","",IF(BE7="-","【-】","【"&amp;SUBSTITUTE(TEXT(BE7,"#,##0.00"),"-","△")&amp;"】"))</f>
        <v>【82.75】</v>
      </c>
      <c r="BF6" s="21" t="str">
        <f>IF(BF7="",NA(),BF7)</f>
        <v>-</v>
      </c>
      <c r="BG6" s="21" t="str">
        <f t="shared" ref="BG6:BO6" si="7">IF(BG7="",NA(),BG7)</f>
        <v>-</v>
      </c>
      <c r="BH6" s="21" t="str">
        <f t="shared" si="7"/>
        <v>-</v>
      </c>
      <c r="BI6" s="21">
        <f t="shared" si="7"/>
        <v>2247.36</v>
      </c>
      <c r="BJ6" s="21">
        <f t="shared" si="7"/>
        <v>2740.38</v>
      </c>
      <c r="BK6" s="21" t="str">
        <f t="shared" si="7"/>
        <v>-</v>
      </c>
      <c r="BL6" s="21" t="str">
        <f t="shared" si="7"/>
        <v>-</v>
      </c>
      <c r="BM6" s="21" t="str">
        <f t="shared" si="7"/>
        <v>-</v>
      </c>
      <c r="BN6" s="21">
        <f t="shared" si="7"/>
        <v>730.84</v>
      </c>
      <c r="BO6" s="21">
        <f t="shared" si="7"/>
        <v>706.45</v>
      </c>
      <c r="BP6" s="20" t="str">
        <f>IF(BP7="","",IF(BP7="-","【-】","【"&amp;SUBSTITUTE(TEXT(BP7,"#,##0.00"),"-","△")&amp;"】"))</f>
        <v>【602.56】</v>
      </c>
      <c r="BQ6" s="21" t="str">
        <f>IF(BQ7="",NA(),BQ7)</f>
        <v>-</v>
      </c>
      <c r="BR6" s="21" t="str">
        <f t="shared" ref="BR6:BZ6" si="8">IF(BR7="",NA(),BR7)</f>
        <v>-</v>
      </c>
      <c r="BS6" s="21" t="str">
        <f t="shared" si="8"/>
        <v>-</v>
      </c>
      <c r="BT6" s="21">
        <f t="shared" si="8"/>
        <v>90.95</v>
      </c>
      <c r="BU6" s="21">
        <f t="shared" si="8"/>
        <v>96.41</v>
      </c>
      <c r="BV6" s="21" t="str">
        <f t="shared" si="8"/>
        <v>-</v>
      </c>
      <c r="BW6" s="21" t="str">
        <f t="shared" si="8"/>
        <v>-</v>
      </c>
      <c r="BX6" s="21" t="str">
        <f t="shared" si="8"/>
        <v>-</v>
      </c>
      <c r="BY6" s="21">
        <f t="shared" si="8"/>
        <v>89.17</v>
      </c>
      <c r="BZ6" s="21">
        <f t="shared" si="8"/>
        <v>85.67</v>
      </c>
      <c r="CA6" s="20" t="str">
        <f>IF(CA7="","",IF(CA7="-","【-】","【"&amp;SUBSTITUTE(TEXT(CA7,"#,##0.00"),"-","△")&amp;"】"))</f>
        <v>【97.94】</v>
      </c>
      <c r="CB6" s="21" t="str">
        <f>IF(CB7="",NA(),CB7)</f>
        <v>-</v>
      </c>
      <c r="CC6" s="21" t="str">
        <f t="shared" ref="CC6:CK6" si="9">IF(CC7="",NA(),CC7)</f>
        <v>-</v>
      </c>
      <c r="CD6" s="21" t="str">
        <f t="shared" si="9"/>
        <v>-</v>
      </c>
      <c r="CE6" s="21">
        <f t="shared" si="9"/>
        <v>193.55</v>
      </c>
      <c r="CF6" s="21">
        <f t="shared" si="9"/>
        <v>182.98</v>
      </c>
      <c r="CG6" s="21" t="str">
        <f t="shared" si="9"/>
        <v>-</v>
      </c>
      <c r="CH6" s="21" t="str">
        <f t="shared" si="9"/>
        <v>-</v>
      </c>
      <c r="CI6" s="21" t="str">
        <f t="shared" si="9"/>
        <v>-</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55.04</v>
      </c>
      <c r="CV6" s="21">
        <f t="shared" si="10"/>
        <v>53.26</v>
      </c>
      <c r="CW6" s="20" t="str">
        <f>IF(CW7="","",IF(CW7="-","【-】","【"&amp;SUBSTITUTE(TEXT(CW7,"#,##0.00"),"-","△")&amp;"】"))</f>
        <v>【60.13】</v>
      </c>
      <c r="CX6" s="21" t="str">
        <f>IF(CX7="",NA(),CX7)</f>
        <v>-</v>
      </c>
      <c r="CY6" s="21" t="str">
        <f t="shared" ref="CY6:DG6" si="11">IF(CY7="",NA(),CY7)</f>
        <v>-</v>
      </c>
      <c r="CZ6" s="21" t="str">
        <f t="shared" si="11"/>
        <v>-</v>
      </c>
      <c r="DA6" s="21">
        <f t="shared" si="11"/>
        <v>80.64</v>
      </c>
      <c r="DB6" s="21">
        <f t="shared" si="11"/>
        <v>80.33</v>
      </c>
      <c r="DC6" s="21" t="str">
        <f t="shared" si="11"/>
        <v>-</v>
      </c>
      <c r="DD6" s="21" t="str">
        <f t="shared" si="11"/>
        <v>-</v>
      </c>
      <c r="DE6" s="21" t="str">
        <f t="shared" si="11"/>
        <v>-</v>
      </c>
      <c r="DF6" s="21">
        <f t="shared" si="11"/>
        <v>91.92</v>
      </c>
      <c r="DG6" s="21">
        <f t="shared" si="11"/>
        <v>91.12</v>
      </c>
      <c r="DH6" s="20" t="str">
        <f>IF(DH7="","",IF(DH7="-","【-】","【"&amp;SUBSTITUTE(TEXT(DH7,"#,##0.00"),"-","△")&amp;"】"))</f>
        <v>【96.00】</v>
      </c>
      <c r="DI6" s="21" t="str">
        <f>IF(DI7="",NA(),DI7)</f>
        <v>-</v>
      </c>
      <c r="DJ6" s="21" t="str">
        <f t="shared" ref="DJ6:DR6" si="12">IF(DJ7="",NA(),DJ7)</f>
        <v>-</v>
      </c>
      <c r="DK6" s="21" t="str">
        <f t="shared" si="12"/>
        <v>-</v>
      </c>
      <c r="DL6" s="21">
        <f t="shared" si="12"/>
        <v>3.94</v>
      </c>
      <c r="DM6" s="21">
        <f t="shared" si="12"/>
        <v>7.78</v>
      </c>
      <c r="DN6" s="21" t="str">
        <f t="shared" si="12"/>
        <v>-</v>
      </c>
      <c r="DO6" s="21" t="str">
        <f t="shared" si="12"/>
        <v>-</v>
      </c>
      <c r="DP6" s="21" t="str">
        <f t="shared" si="12"/>
        <v>-</v>
      </c>
      <c r="DQ6" s="21">
        <f t="shared" si="12"/>
        <v>31.14</v>
      </c>
      <c r="DR6" s="21">
        <f t="shared" si="12"/>
        <v>33.11</v>
      </c>
      <c r="DS6" s="20" t="str">
        <f>IF(DS7="","",IF(DS7="-","【-】","【"&amp;SUBSTITUTE(TEXT(DS7,"#,##0.00"),"-","△")&amp;"】"))</f>
        <v>【42.20】</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0.76</v>
      </c>
      <c r="EC6" s="21">
        <f t="shared" si="13"/>
        <v>0.94</v>
      </c>
      <c r="ED6" s="20" t="str">
        <f>IF(ED7="","",IF(ED7="-","【-】","【"&amp;SUBSTITUTE(TEXT(ED7,"#,##0.00"),"-","△")&amp;"】"))</f>
        <v>【9.46】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7.0000000000000007E-2</v>
      </c>
      <c r="EO6" s="20" t="str">
        <f>IF(EO7="","",IF(EO7="-","【-】","【"&amp;SUBSTITUTE(TEXT(EO7,"#,##0.00"),"-","△")&amp;"】"))</f>
        <v>【0.19】</v>
      </c>
    </row>
    <row r="7" spans="1:148" s="22" customFormat="1" x14ac:dyDescent="0.15">
      <c r="A7" s="14"/>
      <c r="B7" s="23">
        <v>2024</v>
      </c>
      <c r="C7" s="23">
        <v>43419</v>
      </c>
      <c r="D7" s="23">
        <v>46</v>
      </c>
      <c r="E7" s="23">
        <v>17</v>
      </c>
      <c r="F7" s="23">
        <v>1</v>
      </c>
      <c r="G7" s="23">
        <v>0</v>
      </c>
      <c r="H7" s="23" t="s">
        <v>96</v>
      </c>
      <c r="I7" s="23" t="s">
        <v>97</v>
      </c>
      <c r="J7" s="23" t="s">
        <v>98</v>
      </c>
      <c r="K7" s="23" t="s">
        <v>99</v>
      </c>
      <c r="L7" s="23" t="s">
        <v>100</v>
      </c>
      <c r="M7" s="23" t="s">
        <v>101</v>
      </c>
      <c r="N7" s="24" t="s">
        <v>102</v>
      </c>
      <c r="O7" s="24">
        <v>56.9</v>
      </c>
      <c r="P7" s="24">
        <v>39.35</v>
      </c>
      <c r="Q7" s="24">
        <v>94.13</v>
      </c>
      <c r="R7" s="24">
        <v>3470</v>
      </c>
      <c r="S7" s="24">
        <v>11571</v>
      </c>
      <c r="T7" s="24">
        <v>273.3</v>
      </c>
      <c r="U7" s="24">
        <v>42.34</v>
      </c>
      <c r="V7" s="24">
        <v>4505</v>
      </c>
      <c r="W7" s="24">
        <v>2.96</v>
      </c>
      <c r="X7" s="24">
        <v>1521.96</v>
      </c>
      <c r="Y7" s="24" t="s">
        <v>102</v>
      </c>
      <c r="Z7" s="24" t="s">
        <v>102</v>
      </c>
      <c r="AA7" s="24" t="s">
        <v>102</v>
      </c>
      <c r="AB7" s="24">
        <v>126.26</v>
      </c>
      <c r="AC7" s="24">
        <v>122.57</v>
      </c>
      <c r="AD7" s="24" t="s">
        <v>102</v>
      </c>
      <c r="AE7" s="24" t="s">
        <v>102</v>
      </c>
      <c r="AF7" s="24" t="s">
        <v>102</v>
      </c>
      <c r="AG7" s="24">
        <v>106.8</v>
      </c>
      <c r="AH7" s="24">
        <v>104.65</v>
      </c>
      <c r="AI7" s="24">
        <v>105.36</v>
      </c>
      <c r="AJ7" s="24" t="s">
        <v>102</v>
      </c>
      <c r="AK7" s="24" t="s">
        <v>102</v>
      </c>
      <c r="AL7" s="24" t="s">
        <v>102</v>
      </c>
      <c r="AM7" s="24">
        <v>0</v>
      </c>
      <c r="AN7" s="24">
        <v>0</v>
      </c>
      <c r="AO7" s="24" t="s">
        <v>102</v>
      </c>
      <c r="AP7" s="24" t="s">
        <v>102</v>
      </c>
      <c r="AQ7" s="24" t="s">
        <v>102</v>
      </c>
      <c r="AR7" s="24">
        <v>26.89</v>
      </c>
      <c r="AS7" s="24">
        <v>23.18</v>
      </c>
      <c r="AT7" s="24">
        <v>3.12</v>
      </c>
      <c r="AU7" s="24" t="s">
        <v>102</v>
      </c>
      <c r="AV7" s="24" t="s">
        <v>102</v>
      </c>
      <c r="AW7" s="24" t="s">
        <v>102</v>
      </c>
      <c r="AX7" s="24">
        <v>100.66</v>
      </c>
      <c r="AY7" s="24">
        <v>104.24</v>
      </c>
      <c r="AZ7" s="24" t="s">
        <v>102</v>
      </c>
      <c r="BA7" s="24" t="s">
        <v>102</v>
      </c>
      <c r="BB7" s="24" t="s">
        <v>102</v>
      </c>
      <c r="BC7" s="24">
        <v>77.260000000000005</v>
      </c>
      <c r="BD7" s="24">
        <v>80.010000000000005</v>
      </c>
      <c r="BE7" s="24">
        <v>82.75</v>
      </c>
      <c r="BF7" s="24" t="s">
        <v>102</v>
      </c>
      <c r="BG7" s="24" t="s">
        <v>102</v>
      </c>
      <c r="BH7" s="24" t="s">
        <v>102</v>
      </c>
      <c r="BI7" s="24">
        <v>2247.36</v>
      </c>
      <c r="BJ7" s="24">
        <v>2740.38</v>
      </c>
      <c r="BK7" s="24" t="s">
        <v>102</v>
      </c>
      <c r="BL7" s="24" t="s">
        <v>102</v>
      </c>
      <c r="BM7" s="24" t="s">
        <v>102</v>
      </c>
      <c r="BN7" s="24">
        <v>730.84</v>
      </c>
      <c r="BO7" s="24">
        <v>706.45</v>
      </c>
      <c r="BP7" s="24">
        <v>602.55999999999995</v>
      </c>
      <c r="BQ7" s="24" t="s">
        <v>102</v>
      </c>
      <c r="BR7" s="24" t="s">
        <v>102</v>
      </c>
      <c r="BS7" s="24" t="s">
        <v>102</v>
      </c>
      <c r="BT7" s="24">
        <v>90.95</v>
      </c>
      <c r="BU7" s="24">
        <v>96.41</v>
      </c>
      <c r="BV7" s="24" t="s">
        <v>102</v>
      </c>
      <c r="BW7" s="24" t="s">
        <v>102</v>
      </c>
      <c r="BX7" s="24" t="s">
        <v>102</v>
      </c>
      <c r="BY7" s="24">
        <v>89.17</v>
      </c>
      <c r="BZ7" s="24">
        <v>85.67</v>
      </c>
      <c r="CA7" s="24">
        <v>97.94</v>
      </c>
      <c r="CB7" s="24" t="s">
        <v>102</v>
      </c>
      <c r="CC7" s="24" t="s">
        <v>102</v>
      </c>
      <c r="CD7" s="24" t="s">
        <v>102</v>
      </c>
      <c r="CE7" s="24">
        <v>193.55</v>
      </c>
      <c r="CF7" s="24">
        <v>182.98</v>
      </c>
      <c r="CG7" s="24" t="s">
        <v>102</v>
      </c>
      <c r="CH7" s="24" t="s">
        <v>102</v>
      </c>
      <c r="CI7" s="24" t="s">
        <v>102</v>
      </c>
      <c r="CJ7" s="24">
        <v>184.85</v>
      </c>
      <c r="CK7" s="24">
        <v>194.78</v>
      </c>
      <c r="CL7" s="24">
        <v>140.97999999999999</v>
      </c>
      <c r="CM7" s="24" t="s">
        <v>102</v>
      </c>
      <c r="CN7" s="24" t="s">
        <v>102</v>
      </c>
      <c r="CO7" s="24" t="s">
        <v>102</v>
      </c>
      <c r="CP7" s="24" t="s">
        <v>102</v>
      </c>
      <c r="CQ7" s="24" t="s">
        <v>102</v>
      </c>
      <c r="CR7" s="24" t="s">
        <v>102</v>
      </c>
      <c r="CS7" s="24" t="s">
        <v>102</v>
      </c>
      <c r="CT7" s="24" t="s">
        <v>102</v>
      </c>
      <c r="CU7" s="24">
        <v>55.04</v>
      </c>
      <c r="CV7" s="24">
        <v>53.26</v>
      </c>
      <c r="CW7" s="24">
        <v>60.13</v>
      </c>
      <c r="CX7" s="24" t="s">
        <v>102</v>
      </c>
      <c r="CY7" s="24" t="s">
        <v>102</v>
      </c>
      <c r="CZ7" s="24" t="s">
        <v>102</v>
      </c>
      <c r="DA7" s="24">
        <v>80.64</v>
      </c>
      <c r="DB7" s="24">
        <v>80.33</v>
      </c>
      <c r="DC7" s="24" t="s">
        <v>102</v>
      </c>
      <c r="DD7" s="24" t="s">
        <v>102</v>
      </c>
      <c r="DE7" s="24" t="s">
        <v>102</v>
      </c>
      <c r="DF7" s="24">
        <v>91.92</v>
      </c>
      <c r="DG7" s="24">
        <v>91.12</v>
      </c>
      <c r="DH7" s="24">
        <v>96</v>
      </c>
      <c r="DI7" s="24" t="s">
        <v>102</v>
      </c>
      <c r="DJ7" s="24" t="s">
        <v>102</v>
      </c>
      <c r="DK7" s="24" t="s">
        <v>102</v>
      </c>
      <c r="DL7" s="24">
        <v>3.94</v>
      </c>
      <c r="DM7" s="24">
        <v>7.78</v>
      </c>
      <c r="DN7" s="24" t="s">
        <v>102</v>
      </c>
      <c r="DO7" s="24" t="s">
        <v>102</v>
      </c>
      <c r="DP7" s="24" t="s">
        <v>102</v>
      </c>
      <c r="DQ7" s="24">
        <v>31.14</v>
      </c>
      <c r="DR7" s="24">
        <v>33.11</v>
      </c>
      <c r="DS7" s="24">
        <v>42.2</v>
      </c>
      <c r="DT7" s="24" t="s">
        <v>102</v>
      </c>
      <c r="DU7" s="24" t="s">
        <v>102</v>
      </c>
      <c r="DV7" s="24" t="s">
        <v>102</v>
      </c>
      <c r="DW7" s="24">
        <v>0</v>
      </c>
      <c r="DX7" s="24">
        <v>0</v>
      </c>
      <c r="DY7" s="24" t="s">
        <v>102</v>
      </c>
      <c r="DZ7" s="24" t="s">
        <v>102</v>
      </c>
      <c r="EA7" s="24" t="s">
        <v>102</v>
      </c>
      <c r="EB7" s="24">
        <v>0.76</v>
      </c>
      <c r="EC7" s="24">
        <v>0.94</v>
      </c>
      <c r="ED7" s="24">
        <v>9.4600000000000009</v>
      </c>
      <c r="EE7" s="24" t="s">
        <v>102</v>
      </c>
      <c r="EF7" s="24" t="s">
        <v>102</v>
      </c>
      <c r="EG7" s="24" t="s">
        <v>102</v>
      </c>
      <c r="EH7" s="24">
        <v>0</v>
      </c>
      <c r="EI7" s="24">
        <v>0</v>
      </c>
      <c r="EJ7" s="24" t="s">
        <v>102</v>
      </c>
      <c r="EK7" s="24" t="s">
        <v>102</v>
      </c>
      <c r="EL7" s="24" t="s">
        <v>102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2025-12-23T05:56:50Z</dcterms:created>
  <dcterms:modified xsi:type="dcterms:W3CDTF">2026-02-09T11:52:05Z</dcterms:modified>
  <cp:category/>
</cp:coreProperties>
</file>