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01010749\Desktop\2.20経営分析確認\"/>
    </mc:Choice>
  </mc:AlternateContent>
  <xr:revisionPtr revIDLastSave="0" documentId="13_ncr:1_{E412ECFA-2007-421B-870D-0461A9BC05B3}" xr6:coauthVersionLast="47" xr6:coauthVersionMax="47" xr10:uidLastSave="{00000000-0000-0000-0000-000000000000}"/>
  <workbookProtection workbookAlgorithmName="SHA-512" workbookHashValue="GGUmDkNm/jsKlHdsXaraGt3ugEWOTJG/Pdu8fgTxgItcUWaBC2jTO2/m3BPTgXD2eAQpDrJqZLOoxnDtyqQBKw==" workbookSaltValue="1SUruhm2h27ZO6hLa/X9+Q==" workbookSpinCount="100000" lockStructure="1"/>
  <bookViews>
    <workbookView xWindow="2040" yWindow="495" windowWidth="24045" windowHeight="1464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P6" i="5"/>
  <c r="P10" i="4" s="1"/>
  <c r="O6" i="5"/>
  <c r="I10" i="4" s="1"/>
  <c r="N6" i="5"/>
  <c r="B10" i="4" s="1"/>
  <c r="M6" i="5"/>
  <c r="AD8" i="4" s="1"/>
  <c r="L6" i="5"/>
  <c r="W8" i="4" s="1"/>
  <c r="K6" i="5"/>
  <c r="P8" i="4" s="1"/>
  <c r="J6" i="5"/>
  <c r="I8" i="4" s="1"/>
  <c r="I6" i="5"/>
  <c r="B8" i="4" s="1"/>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I85" i="4"/>
  <c r="H85" i="4"/>
  <c r="F85" i="4"/>
  <c r="BB10" i="4"/>
  <c r="AT10" i="4"/>
  <c r="AL10" i="4"/>
  <c r="W10"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<sst xmlns="http://schemas.openxmlformats.org/spreadsheetml/2006/main" count="228" uniqueCount="113">
  <si>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</si>
  <si>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</si>
  <si>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</si>
  <si>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</si>
  <si>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</si>
  <si>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</si>
  <si>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</si>
  <si>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</si>
  <si>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</si>
  <si>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</si>
  <si>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</si>
  <si>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</si>
  <si>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</si>
  <si>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</si>
  <si>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</si>
  <si>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</si>
  <si>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</si>
  <si>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</si>
  <si>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</si>
  <si>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</si>
  <si>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</si>
  <si>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</si>
  <si>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</si>
  <si>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</si>
  <si>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</si>
  <si>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</si>
  <si>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</si>
  <si>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</si>
  <si>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</si>
  <si>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</si>
  <si>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</si>
  <si>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</si>
  <si>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</si>
  <si>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</si>
  <si>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</si>
  <si>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</si>
  <si>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</si>
  <si>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</si>
  <si>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</si>
  <si>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</si>
  <si>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</si>
  <si>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</si>
  <si>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</si>
  <si>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</si>
  <si>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</si>
  <si>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</si>
  <si>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</si>
  <si>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</si>
  <si>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</si>
  <si>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</si>
  <si>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</si>
  <si>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</si>
  <si>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</si>
  <si>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</si>
  <si>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</si>
  <si>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</si>
  <si>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</si>
  <si>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</si>
  <si>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</si>
  <si>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</si>
  <si>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</si>
  <si>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</si>
  <si>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</si>
  <si>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</si>
  <si>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</si>
  <si>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</si>
  <si>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</si>
  <si>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</si>
  <si>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</si>
  <si>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</si>
  <si>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</si>
  <si>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</si>
  <si>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</si>
  <si>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</si>
  <si>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</si>
  <si>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</si>
  <si>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</si>
  <si>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</si>
  <si>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</si>
  <si>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</si>
  <si>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</si>
  <si>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</si>
  <si>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</si>
  <si>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</si>
  <si>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</si>
  <si>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</si>
  <si>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</si>
  <si>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</si>
  <si>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</si>
  <si>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</si>
  <si>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</si>
  <si>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</si>
  <si>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</si>
  <si>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丸森町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</si>
  <si>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</si>
  <si>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</si>
  <si>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</si>
  <si>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</si>
  <si>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</si>
  <si>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</si>
  <si>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</si>
  <si>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</si>
  <si>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</si>
  <si>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</si>
  <si>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</si>
  <si>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</si>
  <si>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</si>
  <si>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</si>
  <si>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</si>
  <si>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</si>
  <si>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　平成11年度から平成14年度に実施した石綿セメント管更新事業により、ほとんどの石綿管は布設替えを終えている。
　その他管種についても、計画的に更新しているため管路経年化率は低い。今後も緊急性や重要度の高いものから計画的に更新を行いたい。</t>
    <phoneticPr fontId="4"/>
  </si>
  <si>
    <t>　令和元年度は令和元年東日本台風の影響により厳しい状況だったが、令和２年度以降は以前の経営状況に戻り全体的な水道事業経営は概ね安定していると考えられる。しかし今後は、施設の老朽化に伴う更新事業が増加することを踏まえると、更新に係る費用と経営状況を把握しながら、経営戦略に基づき計画的な施設の更新や料金改定について検討を行う必要がある。</t>
    <phoneticPr fontId="4"/>
  </si>
  <si>
    <t>①　経常収支比率は100%を上回っている。今後は、給水人口の減少や節水型社会への移行により水道料金収入の減少が見込まれるため、経費節減や財源確保に努める。
②　累積欠損金はこれまで発生していない。
③　毎年度100%を上回っており、支払い能力は備えている。
④　償還が進み比率は減少しており、平成30年度から同規模事業体を下回っている。施設更新及び老朽管更新による起債である。
⑤　は100％を上回っており、給水に係る費用は給水収益でまかなえている。
⑥　有収水量1㎥あたりの給水原価は、同規模事業体に比べ高い水準であるため、今後は維持管理費の削減などの検討が必要である。
⑦　施設利用率は同規模事業体平均に比べ下回っており、今後施設の見直し、ダウンサイジング等の検討が必要となる。
⑧　有収率は横ばい傾向であり、同規模事業体平均を上回っている。今後も計画的に老朽管の更新を行っていく。</t>
    <rPh sb="348" eb="349">
      <t>ヨコ</t>
    </rPh>
    <rPh sb="351" eb="353">
      <t>ケイコウ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</si>
</sst>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5B48-4EAE-A4FB-333A9815084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5B48-4EAE-A4FB-333A9815084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123.36</c:v>
                </c:pt>
                <c:pt idx="1">
                  <c:v>109.67</c:v>
                </c:pt>
                <c:pt idx="2">
                  <c:v>112.05</c:v>
                </c:pt>
                <c:pt idx="3">
                  <c:v>120.57</c:v>
                </c:pt>
                <c:pt idx="4">
                  <c:v>117.44</c:v>
                </c:pt>
              </c:numCache>
            </c:numRef>
          </c:val>
          <c:extLst>
            <c:ext xmlns:c16="http://schemas.microsoft.com/office/drawing/2014/chart" uri="{C3380CC4-5D6E-409C-BE32-E72D297353CC}">
              <c16:uniqueId val="{00000000-8FCE-467B-A5C1-92EABE1F42A5}"/>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8FCE-467B-A5C1-92EABE1F42A5}"/>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45.2</c:v>
                </c:pt>
                <c:pt idx="1">
                  <c:v>46.37</c:v>
                </c:pt>
                <c:pt idx="2">
                  <c:v>50.14</c:v>
                </c:pt>
                <c:pt idx="3">
                  <c:v>51.19</c:v>
                </c:pt>
                <c:pt idx="4">
                  <c:v>53.14</c:v>
                </c:pt>
              </c:numCache>
            </c:numRef>
          </c:val>
          <c:extLst>
            <c:ext xmlns:c16="http://schemas.microsoft.com/office/drawing/2014/chart" uri="{C3380CC4-5D6E-409C-BE32-E72D297353CC}">
              <c16:uniqueId val="{00000000-153F-4AF0-B922-654674A09FB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153F-4AF0-B922-654674A09FB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1D1-4739-A0AF-4821CCC1412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D1D1-4739-A0AF-4821CCC1412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45B1-45FC-81AA-CC57F2C08574}"/>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45B1-45FC-81AA-CC57F2C08574}"/>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120.93</c:v>
                </c:pt>
                <c:pt idx="1">
                  <c:v>115.33</c:v>
                </c:pt>
                <c:pt idx="2">
                  <c:v>127.48</c:v>
                </c:pt>
                <c:pt idx="3">
                  <c:v>144.65</c:v>
                </c:pt>
                <c:pt idx="4">
                  <c:v>156.12</c:v>
                </c:pt>
              </c:numCache>
            </c:numRef>
          </c:val>
          <c:extLst>
            <c:ext xmlns:c16="http://schemas.microsoft.com/office/drawing/2014/chart" uri="{C3380CC4-5D6E-409C-BE32-E72D297353CC}">
              <c16:uniqueId val="{00000000-641A-4573-BB88-CAB5EC6075EC}"/>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641A-4573-BB88-CAB5EC6075EC}"/>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466.21</c:v>
                </c:pt>
                <c:pt idx="1">
                  <c:v>432.46</c:v>
                </c:pt>
                <c:pt idx="2">
                  <c:v>395.83</c:v>
                </c:pt>
                <c:pt idx="3">
                  <c:v>371</c:v>
                </c:pt>
                <c:pt idx="4">
                  <c:v>374.83</c:v>
                </c:pt>
              </c:numCache>
            </c:numRef>
          </c:val>
          <c:extLst>
            <c:ext xmlns:c16="http://schemas.microsoft.com/office/drawing/2014/chart" uri="{C3380CC4-5D6E-409C-BE32-E72D297353CC}">
              <c16:uniqueId val="{00000000-E24A-47C9-B8C2-D30E4EA2054F}"/>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E24A-47C9-B8C2-D30E4EA2054F}"/>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103.35</c:v>
                </c:pt>
                <c:pt idx="1">
                  <c:v>96.15</c:v>
                </c:pt>
                <c:pt idx="2">
                  <c:v>99.6</c:v>
                </c:pt>
                <c:pt idx="3">
                  <c:v>109.2</c:v>
                </c:pt>
                <c:pt idx="4">
                  <c:v>100.74</c:v>
                </c:pt>
              </c:numCache>
            </c:numRef>
          </c:val>
          <c:extLst>
            <c:ext xmlns:c16="http://schemas.microsoft.com/office/drawing/2014/chart" uri="{C3380CC4-5D6E-409C-BE32-E72D297353CC}">
              <c16:uniqueId val="{00000000-103E-4D48-850F-0739931A541E}"/>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103E-4D48-850F-0739931A541E}"/>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289.70999999999998</c:v>
                </c:pt>
                <c:pt idx="1">
                  <c:v>312.66000000000003</c:v>
                </c:pt>
                <c:pt idx="2">
                  <c:v>302.32</c:v>
                </c:pt>
                <c:pt idx="3">
                  <c:v>276.06</c:v>
                </c:pt>
                <c:pt idx="4">
                  <c:v>300.01</c:v>
                </c:pt>
              </c:numCache>
            </c:numRef>
          </c:val>
          <c:extLst>
            <c:ext xmlns:c16="http://schemas.microsoft.com/office/drawing/2014/chart" uri="{C3380CC4-5D6E-409C-BE32-E72D297353CC}">
              <c16:uniqueId val="{00000000-9259-4EC9-BBE0-3D3561A92251}"/>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9259-4EC9-BBE0-3D3561A92251}"/>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43.18</c:v>
                </c:pt>
                <c:pt idx="1">
                  <c:v>43.75</c:v>
                </c:pt>
                <c:pt idx="2">
                  <c:v>43.49</c:v>
                </c:pt>
                <c:pt idx="3">
                  <c:v>43.09</c:v>
                </c:pt>
                <c:pt idx="4">
                  <c:v>41.34</c:v>
                </c:pt>
              </c:numCache>
            </c:numRef>
          </c:val>
          <c:extLst>
            <c:ext xmlns:c16="http://schemas.microsoft.com/office/drawing/2014/chart" uri="{C3380CC4-5D6E-409C-BE32-E72D297353CC}">
              <c16:uniqueId val="{00000000-9D64-4477-8169-7FBAF8734964}"/>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9D64-4477-8169-7FBAF8734964}"/>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90.38</c:v>
                </c:pt>
                <c:pt idx="1">
                  <c:v>88.95</c:v>
                </c:pt>
                <c:pt idx="2">
                  <c:v>89.05</c:v>
                </c:pt>
                <c:pt idx="3">
                  <c:v>87.32</c:v>
                </c:pt>
                <c:pt idx="4">
                  <c:v>88.92</c:v>
                </c:pt>
              </c:numCache>
            </c:numRef>
          </c:val>
          <c:extLst>
            <c:ext xmlns:c16="http://schemas.microsoft.com/office/drawing/2014/chart" uri="{C3380CC4-5D6E-409C-BE32-E72D297353CC}">
              <c16:uniqueId val="{00000000-6F11-43C5-906C-DC1AE67D112D}"/>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6F11-43C5-906C-DC1AE67D112D}"/>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C10" zoomScaleNormal="100" workbookViewId="0">
      <selection activeCell="BC34" sqref="BC3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宮城県　丸森町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15">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非設置</v>
      </c>
      <c r="AE8" s="43"/>
      <c r="AF8" s="43"/>
      <c r="AG8" s="43"/>
      <c r="AH8" s="43"/>
      <c r="AI8" s="43"/>
      <c r="AJ8" s="43"/>
      <c r="AK8" s="2"/>
      <c r="AL8" s="44">
        <f>データ!$R$6</f>
        <v>11571</v>
      </c>
      <c r="AM8" s="44"/>
      <c r="AN8" s="44"/>
      <c r="AO8" s="44"/>
      <c r="AP8" s="44"/>
      <c r="AQ8" s="44"/>
      <c r="AR8" s="44"/>
      <c r="AS8" s="44"/>
      <c r="AT8" s="45">
        <f>データ!$S$6</f>
        <v>273.3</v>
      </c>
      <c r="AU8" s="46"/>
      <c r="AV8" s="46"/>
      <c r="AW8" s="46"/>
      <c r="AX8" s="46"/>
      <c r="AY8" s="46"/>
      <c r="AZ8" s="46"/>
      <c r="BA8" s="46"/>
      <c r="BB8" s="47">
        <f>データ!$T$6</f>
        <v>42.34</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15">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15">
      <c r="A10" s="2"/>
      <c r="B10" s="45" t="str">
        <f>データ!$N$6</f>
        <v>-</v>
      </c>
      <c r="C10" s="46"/>
      <c r="D10" s="46"/>
      <c r="E10" s="46"/>
      <c r="F10" s="46"/>
      <c r="G10" s="46"/>
      <c r="H10" s="46"/>
      <c r="I10" s="45">
        <f>データ!$O$6</f>
        <v>71.540000000000006</v>
      </c>
      <c r="J10" s="46"/>
      <c r="K10" s="46"/>
      <c r="L10" s="46"/>
      <c r="M10" s="46"/>
      <c r="N10" s="46"/>
      <c r="O10" s="80"/>
      <c r="P10" s="47">
        <f>データ!$P$6</f>
        <v>78.849999999999994</v>
      </c>
      <c r="Q10" s="47"/>
      <c r="R10" s="47"/>
      <c r="S10" s="47"/>
      <c r="T10" s="47"/>
      <c r="U10" s="47"/>
      <c r="V10" s="47"/>
      <c r="W10" s="44">
        <f>データ!$Q$6</f>
        <v>5010</v>
      </c>
      <c r="X10" s="44"/>
      <c r="Y10" s="44"/>
      <c r="Z10" s="44"/>
      <c r="AA10" s="44"/>
      <c r="AB10" s="44"/>
      <c r="AC10" s="44"/>
      <c r="AD10" s="2"/>
      <c r="AE10" s="2"/>
      <c r="AF10" s="2"/>
      <c r="AG10" s="2"/>
      <c r="AH10" s="2"/>
      <c r="AI10" s="2"/>
      <c r="AJ10" s="2"/>
      <c r="AK10" s="2"/>
      <c r="AL10" s="44">
        <f>データ!$U$6</f>
        <v>9027</v>
      </c>
      <c r="AM10" s="44"/>
      <c r="AN10" s="44"/>
      <c r="AO10" s="44"/>
      <c r="AP10" s="44"/>
      <c r="AQ10" s="44"/>
      <c r="AR10" s="44"/>
      <c r="AS10" s="44"/>
      <c r="AT10" s="45">
        <f>データ!$V$6</f>
        <v>49.65</v>
      </c>
      <c r="AU10" s="46"/>
      <c r="AV10" s="46"/>
      <c r="AW10" s="46"/>
      <c r="AX10" s="46"/>
      <c r="AY10" s="46"/>
      <c r="AZ10" s="46"/>
      <c r="BA10" s="46"/>
      <c r="BB10" s="47">
        <f>データ!$W$6</f>
        <v>181.81</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15">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15">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112</v>
      </c>
      <c r="BM16" s="57"/>
      <c r="BN16" s="57"/>
      <c r="BO16" s="57"/>
      <c r="BP16" s="57"/>
      <c r="BQ16" s="57"/>
      <c r="BR16" s="57"/>
      <c r="BS16" s="57"/>
      <c r="BT16" s="57"/>
      <c r="BU16" s="57"/>
      <c r="BV16" s="57"/>
      <c r="BW16" s="57"/>
      <c r="BX16" s="57"/>
      <c r="BY16" s="57"/>
      <c r="BZ16" s="58"/>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110</v>
      </c>
      <c r="BM47" s="57"/>
      <c r="BN47" s="57"/>
      <c r="BO47" s="57"/>
      <c r="BP47" s="57"/>
      <c r="BQ47" s="57"/>
      <c r="BR47" s="57"/>
      <c r="BS47" s="57"/>
      <c r="BT47" s="57"/>
      <c r="BU47" s="57"/>
      <c r="BV47" s="57"/>
      <c r="BW47" s="57"/>
      <c r="BX47" s="57"/>
      <c r="BY47" s="57"/>
      <c r="BZ47" s="58"/>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15">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15">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041fGm2RDG1cqu4jRRSZPjAoLkzEZHl0uo/kvO3DexdfZdXuaB2d0aCwvAi9HMYQXcqgX/+iIASweEoS/cJcWw==" saltValue="SZDzJSsm9M9b3Txihj4OYw=="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15">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15">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15">
      <c r="A6" s="15" t="s">
        <v>92</v>
      </c>
      <c r="B6" s="20">
        <f>B7</f>
        <v>2024</v>
      </c>
      <c r="C6" s="20">
        <f t="shared" ref="C6:W6" si="3">C7</f>
        <v>43419</v>
      </c>
      <c r="D6" s="20">
        <f t="shared" si="3"/>
        <v>46</v>
      </c>
      <c r="E6" s="20">
        <f t="shared" si="3"/>
        <v>1</v>
      </c>
      <c r="F6" s="20">
        <f t="shared" si="3"/>
        <v>0</v>
      </c>
      <c r="G6" s="20">
        <f t="shared" si="3"/>
        <v>1</v>
      </c>
      <c r="H6" s="20" t="str">
        <f t="shared" si="3"/>
        <v>宮城県　丸森町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71.540000000000006</v>
      </c>
      <c r="P6" s="21">
        <f t="shared" si="3"/>
        <v>78.849999999999994</v>
      </c>
      <c r="Q6" s="21">
        <f t="shared" si="3"/>
        <v>5010</v>
      </c>
      <c r="R6" s="21">
        <f t="shared" si="3"/>
        <v>11571</v>
      </c>
      <c r="S6" s="21">
        <f t="shared" si="3"/>
        <v>273.3</v>
      </c>
      <c r="T6" s="21">
        <f t="shared" si="3"/>
        <v>42.34</v>
      </c>
      <c r="U6" s="21">
        <f t="shared" si="3"/>
        <v>9027</v>
      </c>
      <c r="V6" s="21">
        <f t="shared" si="3"/>
        <v>49.65</v>
      </c>
      <c r="W6" s="21">
        <f t="shared" si="3"/>
        <v>181.81</v>
      </c>
      <c r="X6" s="22">
        <f>IF(X7="",NA(),X7)</f>
        <v>123.36</v>
      </c>
      <c r="Y6" s="22">
        <f t="shared" ref="Y6:AG6" si="4">IF(Y7="",NA(),Y7)</f>
        <v>109.67</v>
      </c>
      <c r="Z6" s="22">
        <f t="shared" si="4"/>
        <v>112.05</v>
      </c>
      <c r="AA6" s="22">
        <f t="shared" si="4"/>
        <v>120.57</v>
      </c>
      <c r="AB6" s="22">
        <f t="shared" si="4"/>
        <v>117.44</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120.93</v>
      </c>
      <c r="AU6" s="22">
        <f t="shared" ref="AU6:BC6" si="6">IF(AU7="",NA(),AU7)</f>
        <v>115.33</v>
      </c>
      <c r="AV6" s="22">
        <f t="shared" si="6"/>
        <v>127.48</v>
      </c>
      <c r="AW6" s="22">
        <f t="shared" si="6"/>
        <v>144.65</v>
      </c>
      <c r="AX6" s="22">
        <f t="shared" si="6"/>
        <v>156.12</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466.21</v>
      </c>
      <c r="BF6" s="22">
        <f t="shared" ref="BF6:BN6" si="7">IF(BF7="",NA(),BF7)</f>
        <v>432.46</v>
      </c>
      <c r="BG6" s="22">
        <f t="shared" si="7"/>
        <v>395.83</v>
      </c>
      <c r="BH6" s="22">
        <f t="shared" si="7"/>
        <v>371</v>
      </c>
      <c r="BI6" s="22">
        <f t="shared" si="7"/>
        <v>374.83</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103.35</v>
      </c>
      <c r="BQ6" s="22">
        <f t="shared" ref="BQ6:BY6" si="8">IF(BQ7="",NA(),BQ7)</f>
        <v>96.15</v>
      </c>
      <c r="BR6" s="22">
        <f t="shared" si="8"/>
        <v>99.6</v>
      </c>
      <c r="BS6" s="22">
        <f t="shared" si="8"/>
        <v>109.2</v>
      </c>
      <c r="BT6" s="22">
        <f t="shared" si="8"/>
        <v>100.74</v>
      </c>
      <c r="BU6" s="22">
        <f t="shared" si="8"/>
        <v>82.78</v>
      </c>
      <c r="BV6" s="22">
        <f t="shared" si="8"/>
        <v>84.82</v>
      </c>
      <c r="BW6" s="22">
        <f t="shared" si="8"/>
        <v>82.29</v>
      </c>
      <c r="BX6" s="22">
        <f t="shared" si="8"/>
        <v>84.16</v>
      </c>
      <c r="BY6" s="22">
        <f t="shared" si="8"/>
        <v>81.45</v>
      </c>
      <c r="BZ6" s="21" t="str">
        <f>IF(BZ7="","",IF(BZ7="-","【-】","【"&amp;SUBSTITUTE(TEXT(BZ7,"#,##0.00"),"-","△")&amp;"】"))</f>
        <v>【97.59】</v>
      </c>
      <c r="CA6" s="22">
        <f>IF(CA7="",NA(),CA7)</f>
        <v>289.70999999999998</v>
      </c>
      <c r="CB6" s="22">
        <f t="shared" ref="CB6:CJ6" si="9">IF(CB7="",NA(),CB7)</f>
        <v>312.66000000000003</v>
      </c>
      <c r="CC6" s="22">
        <f t="shared" si="9"/>
        <v>302.32</v>
      </c>
      <c r="CD6" s="22">
        <f t="shared" si="9"/>
        <v>276.06</v>
      </c>
      <c r="CE6" s="22">
        <f t="shared" si="9"/>
        <v>300.01</v>
      </c>
      <c r="CF6" s="22">
        <f t="shared" si="9"/>
        <v>225.09</v>
      </c>
      <c r="CG6" s="22">
        <f t="shared" si="9"/>
        <v>224.82</v>
      </c>
      <c r="CH6" s="22">
        <f t="shared" si="9"/>
        <v>230.85</v>
      </c>
      <c r="CI6" s="22">
        <f t="shared" si="9"/>
        <v>230.21</v>
      </c>
      <c r="CJ6" s="22">
        <f t="shared" si="9"/>
        <v>240.31</v>
      </c>
      <c r="CK6" s="21" t="str">
        <f>IF(CK7="","",IF(CK7="-","【-】","【"&amp;SUBSTITUTE(TEXT(CK7,"#,##0.00"),"-","△")&amp;"】"))</f>
        <v>【181.66】</v>
      </c>
      <c r="CL6" s="22">
        <f>IF(CL7="",NA(),CL7)</f>
        <v>43.18</v>
      </c>
      <c r="CM6" s="22">
        <f t="shared" ref="CM6:CU6" si="10">IF(CM7="",NA(),CM7)</f>
        <v>43.75</v>
      </c>
      <c r="CN6" s="22">
        <f t="shared" si="10"/>
        <v>43.49</v>
      </c>
      <c r="CO6" s="22">
        <f t="shared" si="10"/>
        <v>43.09</v>
      </c>
      <c r="CP6" s="22">
        <f t="shared" si="10"/>
        <v>41.34</v>
      </c>
      <c r="CQ6" s="22">
        <f t="shared" si="10"/>
        <v>49.38</v>
      </c>
      <c r="CR6" s="22">
        <f t="shared" si="10"/>
        <v>50.09</v>
      </c>
      <c r="CS6" s="22">
        <f t="shared" si="10"/>
        <v>50.1</v>
      </c>
      <c r="CT6" s="22">
        <f t="shared" si="10"/>
        <v>49.76</v>
      </c>
      <c r="CU6" s="22">
        <f t="shared" si="10"/>
        <v>49.74</v>
      </c>
      <c r="CV6" s="21" t="str">
        <f>IF(CV7="","",IF(CV7="-","【-】","【"&amp;SUBSTITUTE(TEXT(CV7,"#,##0.00"),"-","△")&amp;"】"))</f>
        <v>【60.21】</v>
      </c>
      <c r="CW6" s="22">
        <f>IF(CW7="",NA(),CW7)</f>
        <v>90.38</v>
      </c>
      <c r="CX6" s="22">
        <f t="shared" ref="CX6:DF6" si="11">IF(CX7="",NA(),CX7)</f>
        <v>88.95</v>
      </c>
      <c r="CY6" s="22">
        <f t="shared" si="11"/>
        <v>89.05</v>
      </c>
      <c r="CZ6" s="22">
        <f t="shared" si="11"/>
        <v>87.32</v>
      </c>
      <c r="DA6" s="22">
        <f t="shared" si="11"/>
        <v>88.92</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45.2</v>
      </c>
      <c r="DI6" s="22">
        <f t="shared" ref="DI6:DQ6" si="12">IF(DI7="",NA(),DI7)</f>
        <v>46.37</v>
      </c>
      <c r="DJ6" s="22">
        <f t="shared" si="12"/>
        <v>50.14</v>
      </c>
      <c r="DK6" s="22">
        <f t="shared" si="12"/>
        <v>51.19</v>
      </c>
      <c r="DL6" s="22">
        <f t="shared" si="12"/>
        <v>53.14</v>
      </c>
      <c r="DM6" s="22">
        <f t="shared" si="12"/>
        <v>47.5</v>
      </c>
      <c r="DN6" s="22">
        <f t="shared" si="12"/>
        <v>48.41</v>
      </c>
      <c r="DO6" s="22">
        <f t="shared" si="12"/>
        <v>50.02</v>
      </c>
      <c r="DP6" s="22">
        <f t="shared" si="12"/>
        <v>51.38</v>
      </c>
      <c r="DQ6" s="22">
        <f t="shared" si="12"/>
        <v>52.3</v>
      </c>
      <c r="DR6" s="21" t="str">
        <f>IF(DR7="","",IF(DR7="-","【-】","【"&amp;SUBSTITUTE(TEXT(DR7,"#,##0.00"),"-","△")&amp;"】"))</f>
        <v>【52.41】</v>
      </c>
      <c r="DS6" s="21">
        <f>IF(DS7="",NA(),DS7)</f>
        <v>0</v>
      </c>
      <c r="DT6" s="21">
        <f t="shared" ref="DT6:EB6" si="13">IF(DT7="",NA(),DT7)</f>
        <v>0</v>
      </c>
      <c r="DU6" s="21">
        <f t="shared" si="13"/>
        <v>0</v>
      </c>
      <c r="DV6" s="21">
        <f t="shared" si="13"/>
        <v>0</v>
      </c>
      <c r="DW6" s="21">
        <f t="shared" si="13"/>
        <v>0</v>
      </c>
      <c r="DX6" s="22">
        <f t="shared" si="13"/>
        <v>17.399999999999999</v>
      </c>
      <c r="DY6" s="22">
        <f t="shared" si="13"/>
        <v>18.64</v>
      </c>
      <c r="DZ6" s="22">
        <f t="shared" si="13"/>
        <v>19.510000000000002</v>
      </c>
      <c r="EA6" s="22">
        <f t="shared" si="13"/>
        <v>21.6</v>
      </c>
      <c r="EB6" s="22">
        <f t="shared" si="13"/>
        <v>23.36</v>
      </c>
      <c r="EC6" s="21" t="str">
        <f>IF(EC7="","",IF(EC7="-","【-】","【"&amp;SUBSTITUTE(TEXT(EC7,"#,##0.00"),"-","△")&amp;"】"))</f>
        <v>【26.78】</v>
      </c>
      <c r="ED6" s="21">
        <f>IF(ED7="",NA(),ED7)</f>
        <v>0</v>
      </c>
      <c r="EE6" s="21">
        <f t="shared" ref="EE6:EM6" si="14">IF(EE7="",NA(),EE7)</f>
        <v>0</v>
      </c>
      <c r="EF6" s="21">
        <f t="shared" si="14"/>
        <v>0</v>
      </c>
      <c r="EG6" s="21">
        <f t="shared" si="14"/>
        <v>0</v>
      </c>
      <c r="EH6" s="21">
        <f t="shared" si="14"/>
        <v>0</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15">
      <c r="A7" s="15"/>
      <c r="B7" s="24">
        <v>2024</v>
      </c>
      <c r="C7" s="24">
        <v>43419</v>
      </c>
      <c r="D7" s="24">
        <v>46</v>
      </c>
      <c r="E7" s="24">
        <v>1</v>
      </c>
      <c r="F7" s="24">
        <v>0</v>
      </c>
      <c r="G7" s="24">
        <v>1</v>
      </c>
      <c r="H7" s="24" t="s">
        <v>93</v>
      </c>
      <c r="I7" s="24" t="s">
        <v>94</v>
      </c>
      <c r="J7" s="24" t="s">
        <v>95</v>
      </c>
      <c r="K7" s="24" t="s">
        <v>96</v>
      </c>
      <c r="L7" s="24" t="s">
        <v>97</v>
      </c>
      <c r="M7" s="24" t="s">
        <v>98</v>
      </c>
      <c r="N7" s="25" t="s">
        <v>99</v>
      </c>
      <c r="O7" s="25">
        <v>71.540000000000006</v>
      </c>
      <c r="P7" s="25">
        <v>78.849999999999994</v>
      </c>
      <c r="Q7" s="25">
        <v>5010</v>
      </c>
      <c r="R7" s="25">
        <v>11571</v>
      </c>
      <c r="S7" s="25">
        <v>273.3</v>
      </c>
      <c r="T7" s="25">
        <v>42.34</v>
      </c>
      <c r="U7" s="25">
        <v>9027</v>
      </c>
      <c r="V7" s="25">
        <v>49.65</v>
      </c>
      <c r="W7" s="25">
        <v>181.81</v>
      </c>
      <c r="X7" s="25">
        <v>123.36</v>
      </c>
      <c r="Y7" s="25">
        <v>109.67</v>
      </c>
      <c r="Z7" s="25">
        <v>112.05</v>
      </c>
      <c r="AA7" s="25">
        <v>120.57</v>
      </c>
      <c r="AB7" s="25">
        <v>117.44</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120.93</v>
      </c>
      <c r="AU7" s="25">
        <v>115.33</v>
      </c>
      <c r="AV7" s="25">
        <v>127.48</v>
      </c>
      <c r="AW7" s="25">
        <v>144.65</v>
      </c>
      <c r="AX7" s="25">
        <v>156.12</v>
      </c>
      <c r="AY7" s="25">
        <v>305.08</v>
      </c>
      <c r="AZ7" s="25">
        <v>305.33999999999997</v>
      </c>
      <c r="BA7" s="25">
        <v>310.01</v>
      </c>
      <c r="BB7" s="25">
        <v>311.12</v>
      </c>
      <c r="BC7" s="25">
        <v>293.51</v>
      </c>
      <c r="BD7" s="25">
        <v>239.69</v>
      </c>
      <c r="BE7" s="25">
        <v>466.21</v>
      </c>
      <c r="BF7" s="25">
        <v>432.46</v>
      </c>
      <c r="BG7" s="25">
        <v>395.83</v>
      </c>
      <c r="BH7" s="25">
        <v>371</v>
      </c>
      <c r="BI7" s="25">
        <v>374.83</v>
      </c>
      <c r="BJ7" s="25">
        <v>585.59</v>
      </c>
      <c r="BK7" s="25">
        <v>561.34</v>
      </c>
      <c r="BL7" s="25">
        <v>538.33000000000004</v>
      </c>
      <c r="BM7" s="25">
        <v>515.14</v>
      </c>
      <c r="BN7" s="25">
        <v>498.34</v>
      </c>
      <c r="BO7" s="25">
        <v>264.86</v>
      </c>
      <c r="BP7" s="25">
        <v>103.35</v>
      </c>
      <c r="BQ7" s="25">
        <v>96.15</v>
      </c>
      <c r="BR7" s="25">
        <v>99.6</v>
      </c>
      <c r="BS7" s="25">
        <v>109.2</v>
      </c>
      <c r="BT7" s="25">
        <v>100.74</v>
      </c>
      <c r="BU7" s="25">
        <v>82.78</v>
      </c>
      <c r="BV7" s="25">
        <v>84.82</v>
      </c>
      <c r="BW7" s="25">
        <v>82.29</v>
      </c>
      <c r="BX7" s="25">
        <v>84.16</v>
      </c>
      <c r="BY7" s="25">
        <v>81.45</v>
      </c>
      <c r="BZ7" s="25">
        <v>97.59</v>
      </c>
      <c r="CA7" s="25">
        <v>289.70999999999998</v>
      </c>
      <c r="CB7" s="25">
        <v>312.66000000000003</v>
      </c>
      <c r="CC7" s="25">
        <v>302.32</v>
      </c>
      <c r="CD7" s="25">
        <v>276.06</v>
      </c>
      <c r="CE7" s="25">
        <v>300.01</v>
      </c>
      <c r="CF7" s="25">
        <v>225.09</v>
      </c>
      <c r="CG7" s="25">
        <v>224.82</v>
      </c>
      <c r="CH7" s="25">
        <v>230.85</v>
      </c>
      <c r="CI7" s="25">
        <v>230.21</v>
      </c>
      <c r="CJ7" s="25">
        <v>240.31</v>
      </c>
      <c r="CK7" s="25">
        <v>181.66</v>
      </c>
      <c r="CL7" s="25">
        <v>43.18</v>
      </c>
      <c r="CM7" s="25">
        <v>43.75</v>
      </c>
      <c r="CN7" s="25">
        <v>43.49</v>
      </c>
      <c r="CO7" s="25">
        <v>43.09</v>
      </c>
      <c r="CP7" s="25">
        <v>41.34</v>
      </c>
      <c r="CQ7" s="25">
        <v>49.38</v>
      </c>
      <c r="CR7" s="25">
        <v>50.09</v>
      </c>
      <c r="CS7" s="25">
        <v>50.1</v>
      </c>
      <c r="CT7" s="25">
        <v>49.76</v>
      </c>
      <c r="CU7" s="25">
        <v>49.74</v>
      </c>
      <c r="CV7" s="25">
        <v>60.21</v>
      </c>
      <c r="CW7" s="25">
        <v>90.38</v>
      </c>
      <c r="CX7" s="25">
        <v>88.95</v>
      </c>
      <c r="CY7" s="25">
        <v>89.05</v>
      </c>
      <c r="CZ7" s="25">
        <v>87.32</v>
      </c>
      <c r="DA7" s="25">
        <v>88.92</v>
      </c>
      <c r="DB7" s="25">
        <v>78.010000000000005</v>
      </c>
      <c r="DC7" s="25">
        <v>77.599999999999994</v>
      </c>
      <c r="DD7" s="25">
        <v>77.3</v>
      </c>
      <c r="DE7" s="25">
        <v>76.64</v>
      </c>
      <c r="DF7" s="25">
        <v>75.37</v>
      </c>
      <c r="DG7" s="25">
        <v>89.21</v>
      </c>
      <c r="DH7" s="25">
        <v>45.2</v>
      </c>
      <c r="DI7" s="25">
        <v>46.37</v>
      </c>
      <c r="DJ7" s="25">
        <v>50.14</v>
      </c>
      <c r="DK7" s="25">
        <v>51.19</v>
      </c>
      <c r="DL7" s="25">
        <v>53.14</v>
      </c>
      <c r="DM7" s="25">
        <v>47.5</v>
      </c>
      <c r="DN7" s="25">
        <v>48.41</v>
      </c>
      <c r="DO7" s="25">
        <v>50.02</v>
      </c>
      <c r="DP7" s="25">
        <v>51.38</v>
      </c>
      <c r="DQ7" s="25">
        <v>52.3</v>
      </c>
      <c r="DR7" s="25">
        <v>52.41</v>
      </c>
      <c r="DS7" s="25">
        <v>0</v>
      </c>
      <c r="DT7" s="25">
        <v>0</v>
      </c>
      <c r="DU7" s="25">
        <v>0</v>
      </c>
      <c r="DV7" s="25">
        <v>0</v>
      </c>
      <c r="DW7" s="25">
        <v>0</v>
      </c>
      <c r="DX7" s="25">
        <v>17.399999999999999</v>
      </c>
      <c r="DY7" s="25">
        <v>18.64</v>
      </c>
      <c r="DZ7" s="25">
        <v>19.510000000000002</v>
      </c>
      <c r="EA7" s="25">
        <v>21.6</v>
      </c>
      <c r="EB7" s="25">
        <v>23.36</v>
      </c>
      <c r="EC7" s="25">
        <v>26.78</v>
      </c>
      <c r="ED7" s="25">
        <v>0</v>
      </c>
      <c r="EE7" s="25">
        <v>0</v>
      </c>
      <c r="EF7" s="25">
        <v>0</v>
      </c>
      <c r="EG7" s="25">
        <v>0</v>
      </c>
      <c r="EH7" s="25">
        <v>0</v>
      </c>
      <c r="EI7" s="25">
        <v>0.4</v>
      </c>
      <c r="EJ7" s="25">
        <v>0.36</v>
      </c>
      <c r="EK7" s="25">
        <v>0.56999999999999995</v>
      </c>
      <c r="EL7" s="25">
        <v>0.56000000000000005</v>
      </c>
      <c r="EM7" s="25">
        <v>0.54</v>
      </c>
      <c r="EN7" s="25">
        <v>0.59</v>
      </c>
    </row>
    <row r="8" spans="1:144" x14ac:dyDescent="0.15">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15">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15">
      <c r="B11">
        <v>22</v>
      </c>
      <c r="C11">
        <v>21</v>
      </c>
      <c r="D11">
        <v>20</v>
      </c>
      <c r="E11">
        <v>19</v>
      </c>
      <c r="F11">
        <v>18</v>
      </c>
      <c r="G11" t="s">
        <v>105</v>
      </c>
    </row>
    <row r="12" spans="1:144" x14ac:dyDescent="0.15">
      <c r="B12">
        <v>1</v>
      </c>
      <c r="C12">
        <v>1</v>
      </c>
      <c r="D12">
        <v>1</v>
      </c>
      <c r="E12">
        <v>1</v>
      </c>
      <c r="F12">
        <v>1</v>
      </c>
      <c r="G12" t="s">
        <v>106</v>
      </c>
    </row>
    <row r="13" spans="1:144" x14ac:dyDescent="0.15">
      <c r="B13" t="s">
        <v>107</v>
      </c>
      <c r="C13" t="s">
        <v>107</v>
      </c>
      <c r="D13" t="s">
        <v>107</v>
      </c>
      <c r="E13" t="s">
        <v>108</v>
      </c>
      <c r="F13" t="s">
        <v>107</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dcterms:created xsi:type="dcterms:W3CDTF">2025-12-12T09:11:27Z</dcterms:created>
  <dcterms:modified xsi:type="dcterms:W3CDTF">2026-02-20T02:59:00Z</dcterms:modified>
  <cp:category/>
</cp:coreProperties>
</file>