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0_川崎町★☆\"/>
    </mc:Choice>
  </mc:AlternateContent>
  <xr:revisionPtr revIDLastSave="0" documentId="13_ncr:1_{91B9F156-BA03-4045-97E5-A91D4B2F31EE}" xr6:coauthVersionLast="47" xr6:coauthVersionMax="47" xr10:uidLastSave="{00000000-0000-0000-0000-000000000000}"/>
  <workbookProtection workbookAlgorithmName="SHA-512" workbookHashValue="6yJq+N7F6fzXSmcP7XWkxMHQc/I9VwgbKjJUfQkw7yx97PIh4+RlbwJL/r2JRq8ojGYrjVmOZ4LOcye/yR5E4g==" workbookSaltValue="RVPdIf0IEsA1k8jaiQMKpQ=="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G85" i="4"/>
  <c r="E85" i="4"/>
  <c r="P10" i="4"/>
  <c r="AT8" i="4"/>
  <c r="W8" i="4"/>
</calcChain>
</file>

<file path=xl/sharedStrings.xml><?xml version="1.0" encoding="utf-8"?>
<sst xmlns="http://schemas.openxmlformats.org/spreadsheetml/2006/main" count="319" uniqueCount="114">
  <si>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</si>
  <si>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</si>
  <si>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</si>
  <si>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</si>
  <si>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</si>
  <si>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</si>
  <si>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</si>
  <si>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</si>
  <si>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</si>
  <si>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</si>
  <si>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</si>
  <si>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</si>
  <si>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</si>
  <si>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</si>
  <si>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</si>
  <si>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</si>
  <si>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</si>
  <si>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</si>
  <si>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</si>
  <si>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</si>
  <si>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</si>
  <si>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</si>
  <si>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</si>
  <si>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</si>
  <si>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</si>
  <si>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</si>
  <si>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</si>
  <si>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</si>
  <si>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</si>
  <si>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</si>
  <si>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</si>
  <si>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</si>
  <si>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</si>
  <si>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</si>
  <si>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</si>
  <si>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</si>
  <si>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</si>
  <si>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</si>
  <si>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</si>
  <si>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</si>
  <si>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</si>
  <si>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</si>
  <si>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</si>
  <si>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</si>
  <si>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</si>
  <si>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</si>
  <si>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</si>
  <si>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</si>
  <si>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</si>
  <si>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</si>
  <si>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</si>
  <si>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</si>
  <si>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</si>
  <si>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</si>
  <si>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</si>
  <si>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</si>
  <si>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</si>
  <si>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</si>
  <si>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</si>
  <si>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</si>
  <si>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</si>
  <si>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</si>
  <si>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</si>
  <si>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</si>
  <si>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</si>
  <si>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</si>
  <si>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</si>
  <si>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</si>
  <si>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</si>
  <si>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</si>
  <si>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</si>
  <si>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</si>
  <si>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</si>
  <si>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</si>
  <si>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</si>
  <si>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</si>
  <si>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</si>
  <si>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</si>
  <si>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</si>
  <si>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</si>
  <si>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</si>
  <si>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</si>
  <si>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</si>
  <si>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</si>
  <si>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</si>
  <si>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</si>
  <si>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</si>
  <si>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</si>
  <si>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</si>
  <si>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</si>
  <si>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</si>
  <si>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</si>
  <si>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</si>
  <si>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</si>
  <si>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</si>
  <si>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川崎町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</si>
  <si>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</si>
  <si>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</si>
  <si>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</si>
  <si>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</si>
  <si>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</si>
  <si>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</si>
  <si>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</si>
  <si>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</si>
  <si>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</si>
  <si>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</si>
  <si>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</si>
  <si>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</si>
  <si>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</si>
  <si>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</si>
  <si>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</si>
  <si>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経費回収率がともに100%を下回った主な要因は、人口減少による下水道処理人口、有収水量の減少により使用料収入が減少したこと、改築（更新・長寿命化）をするための管路と浄化センターのストックマネジメント計画策定業務の委託料、突発的な下水道施設の修繕と管路の詰まり等による清掃業務の委託料、そして全国的な物価高騰の影響により全体的に維持管理費等が増加したことが考えられる。また、上記を理由に法適用初年度で当年度の欠損金も発生している。
　流動比率が100%を上回った要因は、法適用に移行するための運転資金として、令和5年度に一般会計から1億円を基準外繰り入れしたことによる引継金（現金）だと考えられる。
　将来の企業債の償還に要する資金負担割合を一般会計との間で明確に定めていないものの総務省の基準に基づき一般会計が負担する企業債の償還のための償還額を算出している。その償還額を一般会計が負担するため、企業債残高対事業規模比率が低いことが考えられる。
　汚水処理原価が高い主な要因は、下水道の供用開始から約40年が経過したことにより下水道施設の老朽化による改築（更新・長寿命化）が必要な箇所が多くなり、そのための工事費や委託費、更には、突発的な修繕等の維持管理費が全国的に高騰している。一方、下水道処理人口の減少により有収水量が減少傾向であることが考えられる。
　施設利用率は、年間の有収水量に対して汚水処理水量が多いことから、不明水（雨水や地下水）の侵入の影響が施設利用率の高い要因であると考えられる。法廷耐用年数を経過した設備も多くあることから、施設が常に高負荷な状態で稼働しており、不明水対策等が必要であると考えられる。
　水洗化率は、面的な整備は完了しているため、引き続き、処理区域内での下水道接続義務の周知を徹底し、更に水洗化率の向上に努める。</t>
    <phoneticPr fontId="4"/>
  </si>
  <si>
    <t>　法適用初年度のため、それまでの資産の帳簿価格を新たな会計のルールに基づいて再評価し、これまでの減価償却費累計額を資産価格から差し引いて計上しているので、見かけ上の残存価格が高く、有形固定資産減価償却率が低くなっている。
　現時点では、法定耐用年数（50年）を経過した管路延長と優先度の高い改築（更新・長寿命化）が必要な管路延長がないため、管渠老朽化率及び管改善率は、0%になっている。しかし、次年度以降は、法定耐用年数を経過する管路延長が増加していくため、その対策として下水道施設管路ストックマネジメント計画策定業務を発注しているので、その計画に基づいて計画的かつ効率的な管路延長の改築（更新・長寿命化）を行っていく。</t>
    <rPh sb="145" eb="147">
      <t>カイチク</t>
    </rPh>
    <rPh sb="148" eb="150">
      <t>コウシン</t>
    </rPh>
    <rPh sb="151" eb="154">
      <t>チョウジュミョウ</t>
    </rPh>
    <rPh sb="154" eb="155">
      <t>カ</t>
    </rPh>
    <phoneticPr fontId="4"/>
  </si>
  <si>
    <t>　当町の公共下水道事業は、令和6年4月1日より地方公営企業法を適用して、令和6年度が法適用初年度となる。
　下水道の供用開始から約40年を経過して下水道施設の老朽化が進み、法定耐用年数を経過した設備が多くなり改築（更新・長寿命化）が課題となっている。一方で、下水道処理人口の減少により年間の有収水量も減少傾向であることから、使用料収入の改善が見えない状況である。また、一般会計からの繰入金でも賄い切れていない中、全国的な物価高騰の影響により維持管理費等の費用も増加していくことから収益よりも費用が多くなり、年々現金の減少と累積欠損金の増加が予想される。
　このような状況下では、経営が更に厳しくなることが想定されるため、平成18年以降、使用料改定（消費税改正を除く）をしていないため、早急に使用料改定に着手し、使用料を値上げして経営戦略を見直し、経営改善を図る必要がある。また、将来の下水道需要を見極めながら計画的なストックマネジメント計画に基づいた下水道施設の改築（更新・長寿命化）とダウンサイジングも検討しながら経費削減にも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</si>
</sst>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D95-4B0E-8811-A5FB2B3C782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7.0000000000000007E-2</c:v>
                </c:pt>
              </c:numCache>
            </c:numRef>
          </c:val>
          <c:smooth val="0"/>
          <c:extLst>
            <c:ext xmlns:c16="http://schemas.microsoft.com/office/drawing/2014/chart" uri="{C3380CC4-5D6E-409C-BE32-E72D297353CC}">
              <c16:uniqueId val="{00000001-5D95-4B0E-8811-A5FB2B3C782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96.17</c:v>
                </c:pt>
              </c:numCache>
            </c:numRef>
          </c:val>
          <c:extLst>
            <c:ext xmlns:c16="http://schemas.microsoft.com/office/drawing/2014/chart" uri="{C3380CC4-5D6E-409C-BE32-E72D297353CC}">
              <c16:uniqueId val="{00000000-823B-4DF8-AC75-D7A04461DD3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104.65</c:v>
                </c:pt>
              </c:numCache>
            </c:numRef>
          </c:val>
          <c:smooth val="0"/>
          <c:extLst>
            <c:ext xmlns:c16="http://schemas.microsoft.com/office/drawing/2014/chart" uri="{C3380CC4-5D6E-409C-BE32-E72D297353CC}">
              <c16:uniqueId val="{00000001-823B-4DF8-AC75-D7A04461DD3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4.82</c:v>
                </c:pt>
              </c:numCache>
            </c:numRef>
          </c:val>
          <c:extLst>
            <c:ext xmlns:c16="http://schemas.microsoft.com/office/drawing/2014/chart" uri="{C3380CC4-5D6E-409C-BE32-E72D297353CC}">
              <c16:uniqueId val="{00000000-6372-4DD6-8F7D-CD94A448510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33.11</c:v>
                </c:pt>
              </c:numCache>
            </c:numRef>
          </c:val>
          <c:smooth val="0"/>
          <c:extLst>
            <c:ext xmlns:c16="http://schemas.microsoft.com/office/drawing/2014/chart" uri="{C3380CC4-5D6E-409C-BE32-E72D297353CC}">
              <c16:uniqueId val="{00000001-6372-4DD6-8F7D-CD94A448510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36C-4649-8190-4491E300CC7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0.94</c:v>
                </c:pt>
              </c:numCache>
            </c:numRef>
          </c:val>
          <c:smooth val="0"/>
          <c:extLst>
            <c:ext xmlns:c16="http://schemas.microsoft.com/office/drawing/2014/chart" uri="{C3380CC4-5D6E-409C-BE32-E72D297353CC}">
              <c16:uniqueId val="{00000001-136C-4649-8190-4491E300CC7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12.63</c:v>
                </c:pt>
              </c:numCache>
            </c:numRef>
          </c:val>
          <c:extLst>
            <c:ext xmlns:c16="http://schemas.microsoft.com/office/drawing/2014/chart" uri="{C3380CC4-5D6E-409C-BE32-E72D297353CC}">
              <c16:uniqueId val="{00000000-D046-4C91-8337-09AB79F9A9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23.18</c:v>
                </c:pt>
              </c:numCache>
            </c:numRef>
          </c:val>
          <c:smooth val="0"/>
          <c:extLst>
            <c:ext xmlns:c16="http://schemas.microsoft.com/office/drawing/2014/chart" uri="{C3380CC4-5D6E-409C-BE32-E72D297353CC}">
              <c16:uniqueId val="{00000001-D046-4C91-8337-09AB79F9A9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118.13</c:v>
                </c:pt>
              </c:numCache>
            </c:numRef>
          </c:val>
          <c:extLst>
            <c:ext xmlns:c16="http://schemas.microsoft.com/office/drawing/2014/chart" uri="{C3380CC4-5D6E-409C-BE32-E72D297353CC}">
              <c16:uniqueId val="{00000000-99D9-4453-B551-159EA6E01D7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80.010000000000005</c:v>
                </c:pt>
              </c:numCache>
            </c:numRef>
          </c:val>
          <c:smooth val="0"/>
          <c:extLst>
            <c:ext xmlns:c16="http://schemas.microsoft.com/office/drawing/2014/chart" uri="{C3380CC4-5D6E-409C-BE32-E72D297353CC}">
              <c16:uniqueId val="{00000001-99D9-4453-B551-159EA6E01D7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54.75</c:v>
                </c:pt>
              </c:numCache>
            </c:numRef>
          </c:val>
          <c:extLst>
            <c:ext xmlns:c16="http://schemas.microsoft.com/office/drawing/2014/chart" uri="{C3380CC4-5D6E-409C-BE32-E72D297353CC}">
              <c16:uniqueId val="{00000000-3A85-4855-85C2-98F7C673B7E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706.45</c:v>
                </c:pt>
              </c:numCache>
            </c:numRef>
          </c:val>
          <c:smooth val="0"/>
          <c:extLst>
            <c:ext xmlns:c16="http://schemas.microsoft.com/office/drawing/2014/chart" uri="{C3380CC4-5D6E-409C-BE32-E72D297353CC}">
              <c16:uniqueId val="{00000001-3A85-4855-85C2-98F7C673B7E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74.95</c:v>
                </c:pt>
              </c:numCache>
            </c:numRef>
          </c:val>
          <c:extLst>
            <c:ext xmlns:c16="http://schemas.microsoft.com/office/drawing/2014/chart" uri="{C3380CC4-5D6E-409C-BE32-E72D297353CC}">
              <c16:uniqueId val="{00000000-8C9C-4624-A5D1-28BAA052813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85.67</c:v>
                </c:pt>
              </c:numCache>
            </c:numRef>
          </c:val>
          <c:smooth val="0"/>
          <c:extLst>
            <c:ext xmlns:c16="http://schemas.microsoft.com/office/drawing/2014/chart" uri="{C3380CC4-5D6E-409C-BE32-E72D297353CC}">
              <c16:uniqueId val="{00000001-8C9C-4624-A5D1-28BAA052813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245.04</c:v>
                </c:pt>
              </c:numCache>
            </c:numRef>
          </c:val>
          <c:extLst>
            <c:ext xmlns:c16="http://schemas.microsoft.com/office/drawing/2014/chart" uri="{C3380CC4-5D6E-409C-BE32-E72D297353CC}">
              <c16:uniqueId val="{00000000-39D7-4DCD-97E9-9ABB9FBEC85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194.78</c:v>
                </c:pt>
              </c:numCache>
            </c:numRef>
          </c:val>
          <c:smooth val="0"/>
          <c:extLst>
            <c:ext xmlns:c16="http://schemas.microsoft.com/office/drawing/2014/chart" uri="{C3380CC4-5D6E-409C-BE32-E72D297353CC}">
              <c16:uniqueId val="{00000001-39D7-4DCD-97E9-9ABB9FBEC85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97.18</c:v>
                </c:pt>
              </c:numCache>
            </c:numRef>
          </c:val>
          <c:extLst>
            <c:ext xmlns:c16="http://schemas.microsoft.com/office/drawing/2014/chart" uri="{C3380CC4-5D6E-409C-BE32-E72D297353CC}">
              <c16:uniqueId val="{00000000-E9E5-450A-9064-A3533848151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53.26</c:v>
                </c:pt>
              </c:numCache>
            </c:numRef>
          </c:val>
          <c:smooth val="0"/>
          <c:extLst>
            <c:ext xmlns:c16="http://schemas.microsoft.com/office/drawing/2014/chart" uri="{C3380CC4-5D6E-409C-BE32-E72D297353CC}">
              <c16:uniqueId val="{00000001-E9E5-450A-9064-A3533848151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96</c:v>
                </c:pt>
              </c:numCache>
            </c:numRef>
          </c:val>
          <c:extLst>
            <c:ext xmlns:c16="http://schemas.microsoft.com/office/drawing/2014/chart" uri="{C3380CC4-5D6E-409C-BE32-E72D297353CC}">
              <c16:uniqueId val="{00000000-96CF-4C4D-AB4C-D29FC210198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91.12</c:v>
                </c:pt>
              </c:numCache>
            </c:numRef>
          </c:val>
          <c:smooth val="0"/>
          <c:extLst>
            <c:ext xmlns:c16="http://schemas.microsoft.com/office/drawing/2014/chart" uri="{C3380CC4-5D6E-409C-BE32-E72D297353CC}">
              <c16:uniqueId val="{00000001-96CF-4C4D-AB4C-D29FC210198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川崎町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Cd1</v>
      </c>
      <c r="X8" s="39"/>
      <c r="Y8" s="39"/>
      <c r="Z8" s="39"/>
      <c r="AA8" s="39"/>
      <c r="AB8" s="39"/>
      <c r="AC8" s="39"/>
      <c r="AD8" s="40" t="str">
        <f>データ!$M$6</f>
        <v>非設置</v>
      </c>
      <c r="AE8" s="40"/>
      <c r="AF8" s="40"/>
      <c r="AG8" s="40"/>
      <c r="AH8" s="40"/>
      <c r="AI8" s="40"/>
      <c r="AJ8" s="40"/>
      <c r="AK8" s="3"/>
      <c r="AL8" s="41">
        <f>データ!S6</f>
        <v>7938</v>
      </c>
      <c r="AM8" s="41"/>
      <c r="AN8" s="41"/>
      <c r="AO8" s="41"/>
      <c r="AP8" s="41"/>
      <c r="AQ8" s="41"/>
      <c r="AR8" s="41"/>
      <c r="AS8" s="41"/>
      <c r="AT8" s="34">
        <f>データ!T6</f>
        <v>270.77</v>
      </c>
      <c r="AU8" s="34"/>
      <c r="AV8" s="34"/>
      <c r="AW8" s="34"/>
      <c r="AX8" s="34"/>
      <c r="AY8" s="34"/>
      <c r="AZ8" s="34"/>
      <c r="BA8" s="34"/>
      <c r="BB8" s="34">
        <f>データ!U6</f>
        <v>29.32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78.75</v>
      </c>
      <c r="J10" s="34"/>
      <c r="K10" s="34"/>
      <c r="L10" s="34"/>
      <c r="M10" s="34"/>
      <c r="N10" s="34"/>
      <c r="O10" s="34"/>
      <c r="P10" s="34">
        <f>データ!P6</f>
        <v>66.37</v>
      </c>
      <c r="Q10" s="34"/>
      <c r="R10" s="34"/>
      <c r="S10" s="34"/>
      <c r="T10" s="34"/>
      <c r="U10" s="34"/>
      <c r="V10" s="34"/>
      <c r="W10" s="34">
        <f>データ!Q6</f>
        <v>81.99</v>
      </c>
      <c r="X10" s="34"/>
      <c r="Y10" s="34"/>
      <c r="Z10" s="34"/>
      <c r="AA10" s="34"/>
      <c r="AB10" s="34"/>
      <c r="AC10" s="34"/>
      <c r="AD10" s="41">
        <f>データ!R6</f>
        <v>3454</v>
      </c>
      <c r="AE10" s="41"/>
      <c r="AF10" s="41"/>
      <c r="AG10" s="41"/>
      <c r="AH10" s="41"/>
      <c r="AI10" s="41"/>
      <c r="AJ10" s="41"/>
      <c r="AK10" s="2"/>
      <c r="AL10" s="41">
        <f>データ!V6</f>
        <v>5199</v>
      </c>
      <c r="AM10" s="41"/>
      <c r="AN10" s="41"/>
      <c r="AO10" s="41"/>
      <c r="AP10" s="41"/>
      <c r="AQ10" s="41"/>
      <c r="AR10" s="41"/>
      <c r="AS10" s="41"/>
      <c r="AT10" s="34">
        <f>データ!W6</f>
        <v>4.29</v>
      </c>
      <c r="AU10" s="34"/>
      <c r="AV10" s="34"/>
      <c r="AW10" s="34"/>
      <c r="AX10" s="34"/>
      <c r="AY10" s="34"/>
      <c r="AZ10" s="34"/>
      <c r="BA10" s="34"/>
      <c r="BB10" s="34">
        <f>データ!X6</f>
        <v>1211.8900000000001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111</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L1owhBCjaemkBcgnbB4SX+883WF9x2YqBTnGNNe4WNuNhQskE2aUMFz4Y4cNmsm0AIhe67wX3kp7W/lMVylCQQ==" saltValue="1B+FoRhpJRy3TtIzN51vP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43249</v>
      </c>
      <c r="D6" s="19">
        <f t="shared" si="3"/>
        <v>46</v>
      </c>
      <c r="E6" s="19">
        <f t="shared" si="3"/>
        <v>17</v>
      </c>
      <c r="F6" s="19">
        <f t="shared" si="3"/>
        <v>1</v>
      </c>
      <c r="G6" s="19">
        <f t="shared" si="3"/>
        <v>0</v>
      </c>
      <c r="H6" s="19" t="str">
        <f t="shared" si="3"/>
        <v>宮城県　川崎町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78.75</v>
      </c>
      <c r="P6" s="20">
        <f t="shared" si="3"/>
        <v>66.37</v>
      </c>
      <c r="Q6" s="20">
        <f t="shared" si="3"/>
        <v>81.99</v>
      </c>
      <c r="R6" s="20">
        <f t="shared" si="3"/>
        <v>3454</v>
      </c>
      <c r="S6" s="20">
        <f t="shared" si="3"/>
        <v>7938</v>
      </c>
      <c r="T6" s="20">
        <f t="shared" si="3"/>
        <v>270.77</v>
      </c>
      <c r="U6" s="20">
        <f t="shared" si="3"/>
        <v>29.32</v>
      </c>
      <c r="V6" s="20">
        <f t="shared" si="3"/>
        <v>5199</v>
      </c>
      <c r="W6" s="20">
        <f t="shared" si="3"/>
        <v>4.29</v>
      </c>
      <c r="X6" s="20">
        <f t="shared" si="3"/>
        <v>1211.8900000000001</v>
      </c>
      <c r="Y6" s="21" t="str">
        <f>IF(Y7="",NA(),Y7)</f>
        <v>-</v>
      </c>
      <c r="Z6" s="21" t="str">
        <f t="shared" ref="Z6:AH6" si="4">IF(Z7="",NA(),Z7)</f>
        <v>-</v>
      </c>
      <c r="AA6" s="21" t="str">
        <f t="shared" si="4"/>
        <v>-</v>
      </c>
      <c r="AB6" s="21" t="str">
        <f t="shared" si="4"/>
        <v>-</v>
      </c>
      <c r="AC6" s="21">
        <f t="shared" si="4"/>
        <v>96.17</v>
      </c>
      <c r="AD6" s="21" t="str">
        <f t="shared" si="4"/>
        <v>-</v>
      </c>
      <c r="AE6" s="21" t="str">
        <f t="shared" si="4"/>
        <v>-</v>
      </c>
      <c r="AF6" s="21" t="str">
        <f t="shared" si="4"/>
        <v>-</v>
      </c>
      <c r="AG6" s="21" t="str">
        <f t="shared" si="4"/>
        <v>-</v>
      </c>
      <c r="AH6" s="21">
        <f t="shared" si="4"/>
        <v>104.65</v>
      </c>
      <c r="AI6" s="20" t="str">
        <f>IF(AI7="","",IF(AI7="-","【-】","【"&amp;SUBSTITUTE(TEXT(AI7,"#,##0.00"),"-","△")&amp;"】"))</f>
        <v>【105.36】</v>
      </c>
      <c r="AJ6" s="21" t="str">
        <f>IF(AJ7="",NA(),AJ7)</f>
        <v>-</v>
      </c>
      <c r="AK6" s="21" t="str">
        <f t="shared" ref="AK6:AS6" si="5">IF(AK7="",NA(),AK7)</f>
        <v>-</v>
      </c>
      <c r="AL6" s="21" t="str">
        <f t="shared" si="5"/>
        <v>-</v>
      </c>
      <c r="AM6" s="21" t="str">
        <f t="shared" si="5"/>
        <v>-</v>
      </c>
      <c r="AN6" s="21">
        <f t="shared" si="5"/>
        <v>12.63</v>
      </c>
      <c r="AO6" s="21" t="str">
        <f t="shared" si="5"/>
        <v>-</v>
      </c>
      <c r="AP6" s="21" t="str">
        <f t="shared" si="5"/>
        <v>-</v>
      </c>
      <c r="AQ6" s="21" t="str">
        <f t="shared" si="5"/>
        <v>-</v>
      </c>
      <c r="AR6" s="21" t="str">
        <f t="shared" si="5"/>
        <v>-</v>
      </c>
      <c r="AS6" s="21">
        <f t="shared" si="5"/>
        <v>23.18</v>
      </c>
      <c r="AT6" s="20" t="str">
        <f>IF(AT7="","",IF(AT7="-","【-】","【"&amp;SUBSTITUTE(TEXT(AT7,"#,##0.00"),"-","△")&amp;"】"))</f>
        <v>【3.12】</v>
      </c>
      <c r="AU6" s="21" t="str">
        <f>IF(AU7="",NA(),AU7)</f>
        <v>-</v>
      </c>
      <c r="AV6" s="21" t="str">
        <f t="shared" ref="AV6:BD6" si="6">IF(AV7="",NA(),AV7)</f>
        <v>-</v>
      </c>
      <c r="AW6" s="21" t="str">
        <f t="shared" si="6"/>
        <v>-</v>
      </c>
      <c r="AX6" s="21" t="str">
        <f t="shared" si="6"/>
        <v>-</v>
      </c>
      <c r="AY6" s="21">
        <f t="shared" si="6"/>
        <v>118.13</v>
      </c>
      <c r="AZ6" s="21" t="str">
        <f t="shared" si="6"/>
        <v>-</v>
      </c>
      <c r="BA6" s="21" t="str">
        <f t="shared" si="6"/>
        <v>-</v>
      </c>
      <c r="BB6" s="21" t="str">
        <f t="shared" si="6"/>
        <v>-</v>
      </c>
      <c r="BC6" s="21" t="str">
        <f t="shared" si="6"/>
        <v>-</v>
      </c>
      <c r="BD6" s="21">
        <f t="shared" si="6"/>
        <v>80.010000000000005</v>
      </c>
      <c r="BE6" s="20" t="str">
        <f>IF(BE7="","",IF(BE7="-","【-】","【"&amp;SUBSTITUTE(TEXT(BE7,"#,##0.00"),"-","△")&amp;"】"))</f>
        <v>【82.75】</v>
      </c>
      <c r="BF6" s="21" t="str">
        <f>IF(BF7="",NA(),BF7)</f>
        <v>-</v>
      </c>
      <c r="BG6" s="21" t="str">
        <f t="shared" ref="BG6:BO6" si="7">IF(BG7="",NA(),BG7)</f>
        <v>-</v>
      </c>
      <c r="BH6" s="21" t="str">
        <f t="shared" si="7"/>
        <v>-</v>
      </c>
      <c r="BI6" s="21" t="str">
        <f t="shared" si="7"/>
        <v>-</v>
      </c>
      <c r="BJ6" s="21">
        <f t="shared" si="7"/>
        <v>54.75</v>
      </c>
      <c r="BK6" s="21" t="str">
        <f t="shared" si="7"/>
        <v>-</v>
      </c>
      <c r="BL6" s="21" t="str">
        <f t="shared" si="7"/>
        <v>-</v>
      </c>
      <c r="BM6" s="21" t="str">
        <f t="shared" si="7"/>
        <v>-</v>
      </c>
      <c r="BN6" s="21" t="str">
        <f t="shared" si="7"/>
        <v>-</v>
      </c>
      <c r="BO6" s="21">
        <f t="shared" si="7"/>
        <v>706.45</v>
      </c>
      <c r="BP6" s="20" t="str">
        <f>IF(BP7="","",IF(BP7="-","【-】","【"&amp;SUBSTITUTE(TEXT(BP7,"#,##0.00"),"-","△")&amp;"】"))</f>
        <v>【602.56】</v>
      </c>
      <c r="BQ6" s="21" t="str">
        <f>IF(BQ7="",NA(),BQ7)</f>
        <v>-</v>
      </c>
      <c r="BR6" s="21" t="str">
        <f t="shared" ref="BR6:BZ6" si="8">IF(BR7="",NA(),BR7)</f>
        <v>-</v>
      </c>
      <c r="BS6" s="21" t="str">
        <f t="shared" si="8"/>
        <v>-</v>
      </c>
      <c r="BT6" s="21" t="str">
        <f t="shared" si="8"/>
        <v>-</v>
      </c>
      <c r="BU6" s="21">
        <f t="shared" si="8"/>
        <v>74.95</v>
      </c>
      <c r="BV6" s="21" t="str">
        <f t="shared" si="8"/>
        <v>-</v>
      </c>
      <c r="BW6" s="21" t="str">
        <f t="shared" si="8"/>
        <v>-</v>
      </c>
      <c r="BX6" s="21" t="str">
        <f t="shared" si="8"/>
        <v>-</v>
      </c>
      <c r="BY6" s="21" t="str">
        <f t="shared" si="8"/>
        <v>-</v>
      </c>
      <c r="BZ6" s="21">
        <f t="shared" si="8"/>
        <v>85.67</v>
      </c>
      <c r="CA6" s="20" t="str">
        <f>IF(CA7="","",IF(CA7="-","【-】","【"&amp;SUBSTITUTE(TEXT(CA7,"#,##0.00"),"-","△")&amp;"】"))</f>
        <v>【97.94】</v>
      </c>
      <c r="CB6" s="21" t="str">
        <f>IF(CB7="",NA(),CB7)</f>
        <v>-</v>
      </c>
      <c r="CC6" s="21" t="str">
        <f t="shared" ref="CC6:CK6" si="9">IF(CC7="",NA(),CC7)</f>
        <v>-</v>
      </c>
      <c r="CD6" s="21" t="str">
        <f t="shared" si="9"/>
        <v>-</v>
      </c>
      <c r="CE6" s="21" t="str">
        <f t="shared" si="9"/>
        <v>-</v>
      </c>
      <c r="CF6" s="21">
        <f t="shared" si="9"/>
        <v>245.04</v>
      </c>
      <c r="CG6" s="21" t="str">
        <f t="shared" si="9"/>
        <v>-</v>
      </c>
      <c r="CH6" s="21" t="str">
        <f t="shared" si="9"/>
        <v>-</v>
      </c>
      <c r="CI6" s="21" t="str">
        <f t="shared" si="9"/>
        <v>-</v>
      </c>
      <c r="CJ6" s="21" t="str">
        <f t="shared" si="9"/>
        <v>-</v>
      </c>
      <c r="CK6" s="21">
        <f t="shared" si="9"/>
        <v>194.78</v>
      </c>
      <c r="CL6" s="20" t="str">
        <f>IF(CL7="","",IF(CL7="-","【-】","【"&amp;SUBSTITUTE(TEXT(CL7,"#,##0.00"),"-","△")&amp;"】"))</f>
        <v>【140.98】</v>
      </c>
      <c r="CM6" s="21" t="str">
        <f>IF(CM7="",NA(),CM7)</f>
        <v>-</v>
      </c>
      <c r="CN6" s="21" t="str">
        <f t="shared" ref="CN6:CV6" si="10">IF(CN7="",NA(),CN7)</f>
        <v>-</v>
      </c>
      <c r="CO6" s="21" t="str">
        <f t="shared" si="10"/>
        <v>-</v>
      </c>
      <c r="CP6" s="21" t="str">
        <f t="shared" si="10"/>
        <v>-</v>
      </c>
      <c r="CQ6" s="21">
        <f t="shared" si="10"/>
        <v>97.18</v>
      </c>
      <c r="CR6" s="21" t="str">
        <f t="shared" si="10"/>
        <v>-</v>
      </c>
      <c r="CS6" s="21" t="str">
        <f t="shared" si="10"/>
        <v>-</v>
      </c>
      <c r="CT6" s="21" t="str">
        <f t="shared" si="10"/>
        <v>-</v>
      </c>
      <c r="CU6" s="21" t="str">
        <f t="shared" si="10"/>
        <v>-</v>
      </c>
      <c r="CV6" s="21">
        <f t="shared" si="10"/>
        <v>53.26</v>
      </c>
      <c r="CW6" s="20" t="str">
        <f>IF(CW7="","",IF(CW7="-","【-】","【"&amp;SUBSTITUTE(TEXT(CW7,"#,##0.00"),"-","△")&amp;"】"))</f>
        <v>【60.13】</v>
      </c>
      <c r="CX6" s="21" t="str">
        <f>IF(CX7="",NA(),CX7)</f>
        <v>-</v>
      </c>
      <c r="CY6" s="21" t="str">
        <f t="shared" ref="CY6:DG6" si="11">IF(CY7="",NA(),CY7)</f>
        <v>-</v>
      </c>
      <c r="CZ6" s="21" t="str">
        <f t="shared" si="11"/>
        <v>-</v>
      </c>
      <c r="DA6" s="21" t="str">
        <f t="shared" si="11"/>
        <v>-</v>
      </c>
      <c r="DB6" s="21">
        <f t="shared" si="11"/>
        <v>96</v>
      </c>
      <c r="DC6" s="21" t="str">
        <f t="shared" si="11"/>
        <v>-</v>
      </c>
      <c r="DD6" s="21" t="str">
        <f t="shared" si="11"/>
        <v>-</v>
      </c>
      <c r="DE6" s="21" t="str">
        <f t="shared" si="11"/>
        <v>-</v>
      </c>
      <c r="DF6" s="21" t="str">
        <f t="shared" si="11"/>
        <v>-</v>
      </c>
      <c r="DG6" s="21">
        <f t="shared" si="11"/>
        <v>91.12</v>
      </c>
      <c r="DH6" s="20" t="str">
        <f>IF(DH7="","",IF(DH7="-","【-】","【"&amp;SUBSTITUTE(TEXT(DH7,"#,##0.00"),"-","△")&amp;"】"))</f>
        <v>【96.00】</v>
      </c>
      <c r="DI6" s="21" t="str">
        <f>IF(DI7="",NA(),DI7)</f>
        <v>-</v>
      </c>
      <c r="DJ6" s="21" t="str">
        <f t="shared" ref="DJ6:DR6" si="12">IF(DJ7="",NA(),DJ7)</f>
        <v>-</v>
      </c>
      <c r="DK6" s="21" t="str">
        <f t="shared" si="12"/>
        <v>-</v>
      </c>
      <c r="DL6" s="21" t="str">
        <f t="shared" si="12"/>
        <v>-</v>
      </c>
      <c r="DM6" s="21">
        <f t="shared" si="12"/>
        <v>4.82</v>
      </c>
      <c r="DN6" s="21" t="str">
        <f t="shared" si="12"/>
        <v>-</v>
      </c>
      <c r="DO6" s="21" t="str">
        <f t="shared" si="12"/>
        <v>-</v>
      </c>
      <c r="DP6" s="21" t="str">
        <f t="shared" si="12"/>
        <v>-</v>
      </c>
      <c r="DQ6" s="21" t="str">
        <f t="shared" si="12"/>
        <v>-</v>
      </c>
      <c r="DR6" s="21">
        <f t="shared" si="12"/>
        <v>33.11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0.94</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7.0000000000000007E-2</v>
      </c>
      <c r="EO6" s="20" t="str">
        <f>IF(EO7="","",IF(EO7="-","【-】","【"&amp;SUBSTITUTE(TEXT(EO7,"#,##0.00"),"-","△")&amp;"】"))</f>
        <v>【0.19】</v>
      </c>
    </row>
    <row r="7" spans="1:148" s="22" customFormat="1" x14ac:dyDescent="0.15">
      <c r="A7" s="14"/>
      <c r="B7" s="23">
        <v>2024</v>
      </c>
      <c r="C7" s="23">
        <v>43249</v>
      </c>
      <c r="D7" s="23">
        <v>46</v>
      </c>
      <c r="E7" s="23">
        <v>17</v>
      </c>
      <c r="F7" s="23">
        <v>1</v>
      </c>
      <c r="G7" s="23">
        <v>0</v>
      </c>
      <c r="H7" s="23" t="s">
        <v>95</v>
      </c>
      <c r="I7" s="23" t="s">
        <v>96</v>
      </c>
      <c r="J7" s="23" t="s">
        <v>97</v>
      </c>
      <c r="K7" s="23" t="s">
        <v>98</v>
      </c>
      <c r="L7" s="23" t="s">
        <v>99</v>
      </c>
      <c r="M7" s="23" t="s">
        <v>100</v>
      </c>
      <c r="N7" s="24" t="s">
        <v>101</v>
      </c>
      <c r="O7" s="24">
        <v>78.75</v>
      </c>
      <c r="P7" s="24">
        <v>66.37</v>
      </c>
      <c r="Q7" s="24">
        <v>81.99</v>
      </c>
      <c r="R7" s="24">
        <v>3454</v>
      </c>
      <c r="S7" s="24">
        <v>7938</v>
      </c>
      <c r="T7" s="24">
        <v>270.77</v>
      </c>
      <c r="U7" s="24">
        <v>29.32</v>
      </c>
      <c r="V7" s="24">
        <v>5199</v>
      </c>
      <c r="W7" s="24">
        <v>4.29</v>
      </c>
      <c r="X7" s="24">
        <v>1211.8900000000001</v>
      </c>
      <c r="Y7" s="24" t="s">
        <v>101</v>
      </c>
      <c r="Z7" s="24" t="s">
        <v>101</v>
      </c>
      <c r="AA7" s="24" t="s">
        <v>101</v>
      </c>
      <c r="AB7" s="24" t="s">
        <v>101</v>
      </c>
      <c r="AC7" s="24">
        <v>96.17</v>
      </c>
      <c r="AD7" s="24" t="s">
        <v>101</v>
      </c>
      <c r="AE7" s="24" t="s">
        <v>101</v>
      </c>
      <c r="AF7" s="24" t="s">
        <v>101</v>
      </c>
      <c r="AG7" s="24" t="s">
        <v>101</v>
      </c>
      <c r="AH7" s="24">
        <v>104.65</v>
      </c>
      <c r="AI7" s="24">
        <v>105.36</v>
      </c>
      <c r="AJ7" s="24" t="s">
        <v>101</v>
      </c>
      <c r="AK7" s="24" t="s">
        <v>101</v>
      </c>
      <c r="AL7" s="24" t="s">
        <v>101</v>
      </c>
      <c r="AM7" s="24" t="s">
        <v>101</v>
      </c>
      <c r="AN7" s="24">
        <v>12.63</v>
      </c>
      <c r="AO7" s="24" t="s">
        <v>101</v>
      </c>
      <c r="AP7" s="24" t="s">
        <v>101</v>
      </c>
      <c r="AQ7" s="24" t="s">
        <v>101</v>
      </c>
      <c r="AR7" s="24" t="s">
        <v>101</v>
      </c>
      <c r="AS7" s="24">
        <v>23.18</v>
      </c>
      <c r="AT7" s="24">
        <v>3.12</v>
      </c>
      <c r="AU7" s="24" t="s">
        <v>101</v>
      </c>
      <c r="AV7" s="24" t="s">
        <v>101</v>
      </c>
      <c r="AW7" s="24" t="s">
        <v>101</v>
      </c>
      <c r="AX7" s="24" t="s">
        <v>101</v>
      </c>
      <c r="AY7" s="24">
        <v>118.13</v>
      </c>
      <c r="AZ7" s="24" t="s">
        <v>101</v>
      </c>
      <c r="BA7" s="24" t="s">
        <v>101</v>
      </c>
      <c r="BB7" s="24" t="s">
        <v>101</v>
      </c>
      <c r="BC7" s="24" t="s">
        <v>101</v>
      </c>
      <c r="BD7" s="24">
        <v>80.010000000000005</v>
      </c>
      <c r="BE7" s="24">
        <v>82.75</v>
      </c>
      <c r="BF7" s="24" t="s">
        <v>101</v>
      </c>
      <c r="BG7" s="24" t="s">
        <v>101</v>
      </c>
      <c r="BH7" s="24" t="s">
        <v>101</v>
      </c>
      <c r="BI7" s="24" t="s">
        <v>101</v>
      </c>
      <c r="BJ7" s="24">
        <v>54.75</v>
      </c>
      <c r="BK7" s="24" t="s">
        <v>101</v>
      </c>
      <c r="BL7" s="24" t="s">
        <v>101</v>
      </c>
      <c r="BM7" s="24" t="s">
        <v>101</v>
      </c>
      <c r="BN7" s="24" t="s">
        <v>101</v>
      </c>
      <c r="BO7" s="24">
        <v>706.45</v>
      </c>
      <c r="BP7" s="24">
        <v>602.55999999999995</v>
      </c>
      <c r="BQ7" s="24" t="s">
        <v>101</v>
      </c>
      <c r="BR7" s="24" t="s">
        <v>101</v>
      </c>
      <c r="BS7" s="24" t="s">
        <v>101</v>
      </c>
      <c r="BT7" s="24" t="s">
        <v>101</v>
      </c>
      <c r="BU7" s="24">
        <v>74.95</v>
      </c>
      <c r="BV7" s="24" t="s">
        <v>101</v>
      </c>
      <c r="BW7" s="24" t="s">
        <v>101</v>
      </c>
      <c r="BX7" s="24" t="s">
        <v>101</v>
      </c>
      <c r="BY7" s="24" t="s">
        <v>101</v>
      </c>
      <c r="BZ7" s="24">
        <v>85.67</v>
      </c>
      <c r="CA7" s="24">
        <v>97.94</v>
      </c>
      <c r="CB7" s="24" t="s">
        <v>101</v>
      </c>
      <c r="CC7" s="24" t="s">
        <v>101</v>
      </c>
      <c r="CD7" s="24" t="s">
        <v>101</v>
      </c>
      <c r="CE7" s="24" t="s">
        <v>101</v>
      </c>
      <c r="CF7" s="24">
        <v>245.04</v>
      </c>
      <c r="CG7" s="24" t="s">
        <v>101</v>
      </c>
      <c r="CH7" s="24" t="s">
        <v>101</v>
      </c>
      <c r="CI7" s="24" t="s">
        <v>101</v>
      </c>
      <c r="CJ7" s="24" t="s">
        <v>101</v>
      </c>
      <c r="CK7" s="24">
        <v>194.78</v>
      </c>
      <c r="CL7" s="24">
        <v>140.97999999999999</v>
      </c>
      <c r="CM7" s="24" t="s">
        <v>101</v>
      </c>
      <c r="CN7" s="24" t="s">
        <v>101</v>
      </c>
      <c r="CO7" s="24" t="s">
        <v>101</v>
      </c>
      <c r="CP7" s="24" t="s">
        <v>101</v>
      </c>
      <c r="CQ7" s="24">
        <v>97.18</v>
      </c>
      <c r="CR7" s="24" t="s">
        <v>101</v>
      </c>
      <c r="CS7" s="24" t="s">
        <v>101</v>
      </c>
      <c r="CT7" s="24" t="s">
        <v>101</v>
      </c>
      <c r="CU7" s="24" t="s">
        <v>101</v>
      </c>
      <c r="CV7" s="24">
        <v>53.26</v>
      </c>
      <c r="CW7" s="24">
        <v>60.13</v>
      </c>
      <c r="CX7" s="24" t="s">
        <v>101</v>
      </c>
      <c r="CY7" s="24" t="s">
        <v>101</v>
      </c>
      <c r="CZ7" s="24" t="s">
        <v>101</v>
      </c>
      <c r="DA7" s="24" t="s">
        <v>101</v>
      </c>
      <c r="DB7" s="24">
        <v>96</v>
      </c>
      <c r="DC7" s="24" t="s">
        <v>101</v>
      </c>
      <c r="DD7" s="24" t="s">
        <v>101</v>
      </c>
      <c r="DE7" s="24" t="s">
        <v>101</v>
      </c>
      <c r="DF7" s="24" t="s">
        <v>101</v>
      </c>
      <c r="DG7" s="24">
        <v>91.12</v>
      </c>
      <c r="DH7" s="24">
        <v>96</v>
      </c>
      <c r="DI7" s="24" t="s">
        <v>101</v>
      </c>
      <c r="DJ7" s="24" t="s">
        <v>101</v>
      </c>
      <c r="DK7" s="24" t="s">
        <v>101</v>
      </c>
      <c r="DL7" s="24" t="s">
        <v>101</v>
      </c>
      <c r="DM7" s="24">
        <v>4.82</v>
      </c>
      <c r="DN7" s="24" t="s">
        <v>101</v>
      </c>
      <c r="DO7" s="24" t="s">
        <v>101</v>
      </c>
      <c r="DP7" s="24" t="s">
        <v>101</v>
      </c>
      <c r="DQ7" s="24" t="s">
        <v>101</v>
      </c>
      <c r="DR7" s="24">
        <v>33.11</v>
      </c>
      <c r="DS7" s="24">
        <v>42.2</v>
      </c>
      <c r="DT7" s="24" t="s">
        <v>101</v>
      </c>
      <c r="DU7" s="24" t="s">
        <v>101</v>
      </c>
      <c r="DV7" s="24" t="s">
        <v>101</v>
      </c>
      <c r="DW7" s="24" t="s">
        <v>101</v>
      </c>
      <c r="DX7" s="24">
        <v>0</v>
      </c>
      <c r="DY7" s="24" t="s">
        <v>101</v>
      </c>
      <c r="DZ7" s="24" t="s">
        <v>101</v>
      </c>
      <c r="EA7" s="24" t="s">
        <v>101</v>
      </c>
      <c r="EB7" s="24" t="s">
        <v>101</v>
      </c>
      <c r="EC7" s="24">
        <v>0.94</v>
      </c>
      <c r="ED7" s="24">
        <v>9.4600000000000009</v>
      </c>
      <c r="EE7" s="24" t="s">
        <v>101</v>
      </c>
      <c r="EF7" s="24" t="s">
        <v>101</v>
      </c>
      <c r="EG7" s="24" t="s">
        <v>101</v>
      </c>
      <c r="EH7" s="24" t="s">
        <v>101</v>
      </c>
      <c r="EI7" s="24">
        <v>0</v>
      </c>
      <c r="EJ7" s="24" t="s">
        <v>101</v>
      </c>
      <c r="EK7" s="24" t="s">
        <v>101</v>
      </c>
      <c r="EL7" s="24" t="s">
        <v>101</v>
      </c>
      <c r="EM7" s="24" t="s">
        <v>101</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2026-02-06T06:23:11Z</cp:lastPrinted>
  <dcterms:created xsi:type="dcterms:W3CDTF">2025-12-23T05:56:50Z</dcterms:created>
  <dcterms:modified xsi:type="dcterms:W3CDTF">2026-02-06T06:23:12Z</dcterms:modified>
  <cp:category/>
</cp:coreProperties>
</file>