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0_川崎町★☆\"/>
    </mc:Choice>
  </mc:AlternateContent>
  <xr:revisionPtr revIDLastSave="0" documentId="13_ncr:1_{2EE81770-1CDB-4B43-BDA6-3408E1E8E023}" xr6:coauthVersionLast="47" xr6:coauthVersionMax="47" xr10:uidLastSave="{00000000-0000-0000-0000-000000000000}"/>
  <workbookProtection workbookAlgorithmName="SHA-512" workbookHashValue="gIBpx6A6ifFO55ssMIR5E031wpwYFRVzqcbo286JvCjKyg45i1LhI2F2QW9GZIkbbxYc/B2I8Zn3Y1N2FVmtUg==" workbookSaltValue="WDKRe2HMKjhRbApSDyUnFQ==" workbookSpinCount="100000" lockStructure="1"/>
  <bookViews>
    <workbookView xWindow="2037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F85" i="4"/>
  <c r="E85" i="4"/>
  <c r="BB10" i="4"/>
  <c r="AT10" i="4"/>
  <c r="AL10" i="4"/>
  <c r="W10" i="4"/>
  <c r="B10"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<sst xmlns="http://schemas.openxmlformats.org/spreadsheetml/2006/main" count="228" uniqueCount="113">
  <si>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</si>
  <si>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</si>
  <si>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</si>
  <si>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</si>
  <si>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</si>
  <si>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</si>
  <si>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</si>
  <si>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</si>
  <si>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</si>
  <si>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</si>
  <si>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</si>
  <si>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</si>
  <si>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</si>
  <si>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</si>
  <si>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</si>
  <si>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</si>
  <si>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</si>
  <si>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</si>
  <si>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</si>
  <si>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</si>
  <si>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</si>
  <si>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</si>
  <si>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</si>
  <si>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</si>
  <si>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</si>
  <si>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</si>
  <si>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</si>
  <si>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</si>
  <si>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</si>
  <si>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</si>
  <si>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</si>
  <si>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</si>
  <si>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</si>
  <si>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</si>
  <si>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</si>
  <si>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</si>
  <si>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</si>
  <si>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</si>
  <si>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</si>
  <si>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</si>
  <si>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</si>
  <si>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</si>
  <si>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</si>
  <si>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</si>
  <si>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</si>
  <si>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</si>
  <si>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</si>
  <si>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</si>
  <si>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</si>
  <si>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</si>
  <si>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</si>
  <si>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</si>
  <si>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</si>
  <si>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</si>
  <si>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</si>
  <si>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</si>
  <si>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</si>
  <si>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</si>
  <si>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</si>
  <si>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</si>
  <si>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</si>
  <si>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</si>
  <si>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</si>
  <si>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</si>
  <si>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</si>
  <si>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</si>
  <si>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</si>
  <si>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</si>
  <si>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</si>
  <si>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</si>
  <si>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</si>
  <si>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</si>
  <si>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</si>
  <si>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</si>
  <si>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</si>
  <si>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</si>
  <si>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</si>
  <si>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</si>
  <si>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</si>
  <si>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</si>
  <si>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</si>
  <si>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</si>
  <si>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</si>
  <si>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</si>
  <si>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</si>
  <si>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</si>
  <si>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</si>
  <si>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</si>
  <si>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</si>
  <si>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</si>
  <si>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</si>
  <si>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</si>
  <si>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</si>
  <si>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川崎町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</si>
  <si>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</si>
  <si>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</si>
  <si>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</si>
  <si>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</si>
  <si>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</si>
  <si>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</si>
  <si>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</si>
  <si>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</si>
  <si>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</si>
  <si>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</si>
  <si>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</si>
  <si>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</si>
  <si>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</si>
  <si>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</si>
  <si>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</si>
  <si>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</si>
  <si>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有形固定資産減価償却率は全国・類似団体平均値よりも高い。一方、管路経年化率はさほど高くないことから、浄水場などの施設の老朽化が激しいことを示している。実際、町内８か所の浄水場のうち７か所が昭和中・後期に建てられたものであり、更新が必要な時期に来ている。
　管路更新に関しては、中長期的な展望のもと進めているものの、工事費の高騰のため資金調達が難しく、工事の長期化を余儀なくされている。
</t>
    <rPh sb="1" eb="7">
      <t>ユウケイコテイシサン</t>
    </rPh>
    <rPh sb="57" eb="59">
      <t>シセツ</t>
    </rPh>
    <rPh sb="93" eb="94">
      <t>ショ</t>
    </rPh>
    <rPh sb="95" eb="97">
      <t>ショウワ</t>
    </rPh>
    <rPh sb="97" eb="98">
      <t>チュウ</t>
    </rPh>
    <rPh sb="99" eb="101">
      <t>コウキ</t>
    </rPh>
    <rPh sb="102" eb="103">
      <t>タ</t>
    </rPh>
    <phoneticPr fontId="4"/>
  </si>
  <si>
    <t>　給水人口の減少により年間の有収水量は減少傾向にあり、料金収入額は改善が見えない。経常収支比率は100％を超えているものの、キャッシュは年間数千万円単位で減少しており、このままの状況が続くと数年のうちに手持ち現金が枯渇する可能性がある。
　そのような状況下で全ての施設及び管路を更新することは現実的ではない。将来の水需要を見極めたうえで合理化やダウンサイジングが必須となる。
　いずれにしろ、十分なキャッシュを確保が経営持続の大前提である。そのためにも、料金改定が急務となっている。</t>
    <rPh sb="1" eb="3">
      <t>キュウスイ</t>
    </rPh>
    <rPh sb="3" eb="5">
      <t>ジンコウ</t>
    </rPh>
    <rPh sb="6" eb="8">
      <t>ゲンショウ</t>
    </rPh>
    <rPh sb="11" eb="13">
      <t>ネンカン</t>
    </rPh>
    <rPh sb="129" eb="130">
      <t>スベ</t>
    </rPh>
    <rPh sb="132" eb="134">
      <t>シセツ</t>
    </rPh>
    <rPh sb="134" eb="135">
      <t>オヨ</t>
    </rPh>
    <rPh sb="136" eb="138">
      <t>カンロ</t>
    </rPh>
    <rPh sb="139" eb="141">
      <t>コウシン</t>
    </rPh>
    <rPh sb="146" eb="149">
      <t>ゲンジツテキ</t>
    </rPh>
    <rPh sb="154" eb="156">
      <t>ショウライ</t>
    </rPh>
    <rPh sb="157" eb="158">
      <t>ミズ</t>
    </rPh>
    <rPh sb="158" eb="160">
      <t>ジュヨウ</t>
    </rPh>
    <rPh sb="161" eb="163">
      <t>ミキワ</t>
    </rPh>
    <rPh sb="168" eb="171">
      <t>ゴウリカ</t>
    </rPh>
    <rPh sb="181" eb="183">
      <t>ヒッス</t>
    </rPh>
    <rPh sb="196" eb="198">
      <t>ジュウブン</t>
    </rPh>
    <rPh sb="205" eb="207">
      <t>カクホ</t>
    </rPh>
    <rPh sb="208" eb="210">
      <t>ケイエイ</t>
    </rPh>
    <rPh sb="210" eb="212">
      <t>ジゾク</t>
    </rPh>
    <rPh sb="213" eb="216">
      <t>ダイゼンテイ</t>
    </rPh>
    <rPh sb="227" eb="229">
      <t>リョウキン</t>
    </rPh>
    <rPh sb="229" eb="231">
      <t>カイテイ</t>
    </rPh>
    <rPh sb="232" eb="234">
      <t>キュウム</t>
    </rPh>
    <phoneticPr fontId="4"/>
  </si>
  <si>
    <t>　経常収支比率は100％を超えているが、昨年度よりも低下した。全国平均値及び類似団体平均値も低下していることから、全国的な物価高騰の影響が大きいと推測される。それに加えて料金収入額は減少傾向にあるため、年度末のキャッシュは年々減少しており、早期の事態改善が必要である。
　企業債残高が減少傾向にあるため企業債残高対給水収益比率は年々低下傾向にあるが、順調に償還しているというよりは、新たな起債による償還額の増加が経営上大きな負担になりうるため、毎年の起債を抑制しているのが実情である。
　水道料金に関して、料金回収率は全国平均を上回っている一方、給水原価はかなり高い。これは、未発見漏水の影響により有収率が下がり、給水効率が悪化しているのが一因となっている。令和７年度、衛星漏水調査により漏水を発見・修繕しており、今後の改善が見込まれる。
　給水人口や有収水量は減少傾向にある一方、物価高騰は落ち着く様子が無い。当町の水道料金は平成13年度に改定して以来、消費税改正を除いて値上げしていない。早急に料金改定を検討する必要がある。</t>
    <rPh sb="1" eb="5">
      <t>ケイジョウシュウシ</t>
    </rPh>
    <rPh sb="5" eb="7">
      <t>ヒリツ</t>
    </rPh>
    <rPh sb="13" eb="14">
      <t>コ</t>
    </rPh>
    <rPh sb="20" eb="23">
      <t>サクネンド</t>
    </rPh>
    <rPh sb="26" eb="28">
      <t>テイカ</t>
    </rPh>
    <rPh sb="31" eb="33">
      <t>ゼンコク</t>
    </rPh>
    <rPh sb="33" eb="35">
      <t>ヘイキン</t>
    </rPh>
    <rPh sb="35" eb="36">
      <t>チ</t>
    </rPh>
    <rPh sb="36" eb="37">
      <t>オヨ</t>
    </rPh>
    <rPh sb="38" eb="40">
      <t>ルイジ</t>
    </rPh>
    <rPh sb="40" eb="42">
      <t>ダンタイ</t>
    </rPh>
    <rPh sb="42" eb="45">
      <t>ヘイキンチ</t>
    </rPh>
    <rPh sb="46" eb="48">
      <t>テイカ</t>
    </rPh>
    <rPh sb="57" eb="60">
      <t>ゼンコクテキ</t>
    </rPh>
    <rPh sb="61" eb="63">
      <t>ブッカ</t>
    </rPh>
    <rPh sb="63" eb="65">
      <t>コウトウ</t>
    </rPh>
    <rPh sb="66" eb="68">
      <t>エイキョウ</t>
    </rPh>
    <rPh sb="69" eb="70">
      <t>オオ</t>
    </rPh>
    <rPh sb="73" eb="75">
      <t>スイソク</t>
    </rPh>
    <rPh sb="82" eb="83">
      <t>クワ</t>
    </rPh>
    <rPh sb="85" eb="87">
      <t>リョウキン</t>
    </rPh>
    <rPh sb="87" eb="89">
      <t>シュウニュウ</t>
    </rPh>
    <rPh sb="89" eb="90">
      <t>ガク</t>
    </rPh>
    <rPh sb="91" eb="93">
      <t>ゲンショウ</t>
    </rPh>
    <rPh sb="93" eb="95">
      <t>ケイコウ</t>
    </rPh>
    <rPh sb="101" eb="104">
      <t>ネンドマツ</t>
    </rPh>
    <rPh sb="111" eb="113">
      <t>ネンネン</t>
    </rPh>
    <rPh sb="113" eb="115">
      <t>ゲンショウ</t>
    </rPh>
    <rPh sb="120" eb="122">
      <t>ソウキ</t>
    </rPh>
    <rPh sb="123" eb="125">
      <t>ジタイ</t>
    </rPh>
    <rPh sb="125" eb="127">
      <t>カイゼン</t>
    </rPh>
    <rPh sb="128" eb="130">
      <t>ヒツヨウ</t>
    </rPh>
    <rPh sb="136" eb="138">
      <t>キギョウ</t>
    </rPh>
    <rPh sb="138" eb="139">
      <t>サイ</t>
    </rPh>
    <rPh sb="139" eb="141">
      <t>ザンダカ</t>
    </rPh>
    <rPh sb="142" eb="144">
      <t>ゲンショウ</t>
    </rPh>
    <rPh sb="144" eb="146">
      <t>ケイコウ</t>
    </rPh>
    <rPh sb="151" eb="153">
      <t>キギョウ</t>
    </rPh>
    <rPh sb="153" eb="154">
      <t>サイ</t>
    </rPh>
    <rPh sb="154" eb="156">
      <t>ザンダカ</t>
    </rPh>
    <rPh sb="156" eb="157">
      <t>タイ</t>
    </rPh>
    <rPh sb="157" eb="159">
      <t>キュウスイ</t>
    </rPh>
    <rPh sb="159" eb="161">
      <t>シュウエキ</t>
    </rPh>
    <rPh sb="161" eb="163">
      <t>ヒリツ</t>
    </rPh>
    <rPh sb="164" eb="166">
      <t>ネンネン</t>
    </rPh>
    <rPh sb="166" eb="168">
      <t>テイカ</t>
    </rPh>
    <rPh sb="168" eb="170">
      <t>ケイコウ</t>
    </rPh>
    <rPh sb="175" eb="177">
      <t>ジュンチョウ</t>
    </rPh>
    <rPh sb="178" eb="180">
      <t>ショウカン</t>
    </rPh>
    <rPh sb="191" eb="192">
      <t>アラ</t>
    </rPh>
    <rPh sb="194" eb="196">
      <t>キサイ</t>
    </rPh>
    <rPh sb="199" eb="201">
      <t>ショウカン</t>
    </rPh>
    <rPh sb="201" eb="202">
      <t>ガク</t>
    </rPh>
    <rPh sb="203" eb="205">
      <t>ゾウカ</t>
    </rPh>
    <rPh sb="206" eb="208">
      <t>ケイエイ</t>
    </rPh>
    <rPh sb="208" eb="209">
      <t>ジョウ</t>
    </rPh>
    <rPh sb="209" eb="210">
      <t>オオ</t>
    </rPh>
    <rPh sb="212" eb="214">
      <t>フタン</t>
    </rPh>
    <rPh sb="222" eb="224">
      <t>マイトシ</t>
    </rPh>
    <rPh sb="225" eb="227">
      <t>キサイ</t>
    </rPh>
    <rPh sb="228" eb="230">
      <t>ヨクセイ</t>
    </rPh>
    <rPh sb="236" eb="238">
      <t>ジツジョウ</t>
    </rPh>
    <rPh sb="244" eb="246">
      <t>スイドウ</t>
    </rPh>
    <rPh sb="246" eb="248">
      <t>リョウキン</t>
    </rPh>
    <rPh sb="249" eb="250">
      <t>カン</t>
    </rPh>
    <rPh sb="253" eb="255">
      <t>リョウキン</t>
    </rPh>
    <rPh sb="255" eb="257">
      <t>カイシュウ</t>
    </rPh>
    <rPh sb="257" eb="258">
      <t>リツ</t>
    </rPh>
    <rPh sb="259" eb="261">
      <t>ゼンコク</t>
    </rPh>
    <rPh sb="261" eb="263">
      <t>ヘイキン</t>
    </rPh>
    <rPh sb="264" eb="266">
      <t>ウワマワ</t>
    </rPh>
    <rPh sb="270" eb="272">
      <t>イッポウ</t>
    </rPh>
    <rPh sb="273" eb="275">
      <t>キュウスイ</t>
    </rPh>
    <rPh sb="275" eb="277">
      <t>ゲンカ</t>
    </rPh>
    <rPh sb="281" eb="282">
      <t>タカ</t>
    </rPh>
    <rPh sb="288" eb="291">
      <t>ミハッケン</t>
    </rPh>
    <rPh sb="291" eb="293">
      <t>ロウスイ</t>
    </rPh>
    <rPh sb="294" eb="296">
      <t>エイキョウ</t>
    </rPh>
    <rPh sb="299" eb="302">
      <t>ユウシュウリツ</t>
    </rPh>
    <rPh sb="303" eb="304">
      <t>サ</t>
    </rPh>
    <rPh sb="307" eb="309">
      <t>キュウスイ</t>
    </rPh>
    <rPh sb="309" eb="311">
      <t>コウリツ</t>
    </rPh>
    <rPh sb="312" eb="314">
      <t>アッカ</t>
    </rPh>
    <rPh sb="320" eb="322">
      <t>イチイン</t>
    </rPh>
    <rPh sb="335" eb="337">
      <t>エイセイ</t>
    </rPh>
    <rPh sb="337" eb="339">
      <t>ロウスイ</t>
    </rPh>
    <rPh sb="339" eb="341">
      <t>チョウサ</t>
    </rPh>
    <rPh sb="344" eb="346">
      <t>ロウスイ</t>
    </rPh>
    <rPh sb="347" eb="349">
      <t>ハッケン</t>
    </rPh>
    <rPh sb="350" eb="352">
      <t>シュウゼン</t>
    </rPh>
    <rPh sb="357" eb="359">
      <t>コンゴ</t>
    </rPh>
    <rPh sb="360" eb="362">
      <t>カイゼン</t>
    </rPh>
    <rPh sb="363" eb="365">
      <t>ミコ</t>
    </rPh>
    <rPh sb="371" eb="373">
      <t>キュウスイ</t>
    </rPh>
    <rPh sb="373" eb="375">
      <t>ジンコウ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</si>
</sst>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1.48</c:v>
                </c:pt>
                <c:pt idx="1">
                  <c:v>0.17</c:v>
                </c:pt>
                <c:pt idx="2" formatCode="#,##0.00;&quot;△&quot;#,##0.00">
                  <c:v>0</c:v>
                </c:pt>
                <c:pt idx="3">
                  <c:v>0.28999999999999998</c:v>
                </c:pt>
                <c:pt idx="4">
                  <c:v>0.23</c:v>
                </c:pt>
              </c:numCache>
            </c:numRef>
          </c:val>
          <c:extLst>
            <c:ext xmlns:c16="http://schemas.microsoft.com/office/drawing/2014/chart" uri="{C3380CC4-5D6E-409C-BE32-E72D297353CC}">
              <c16:uniqueId val="{00000000-8C59-4495-8A25-E4EDC2A1B46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8C59-4495-8A25-E4EDC2A1B46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111.01</c:v>
                </c:pt>
                <c:pt idx="1">
                  <c:v>101.02</c:v>
                </c:pt>
                <c:pt idx="2">
                  <c:v>102.42</c:v>
                </c:pt>
                <c:pt idx="3">
                  <c:v>111.16</c:v>
                </c:pt>
                <c:pt idx="4">
                  <c:v>106.49</c:v>
                </c:pt>
              </c:numCache>
            </c:numRef>
          </c:val>
          <c:extLst>
            <c:ext xmlns:c16="http://schemas.microsoft.com/office/drawing/2014/chart" uri="{C3380CC4-5D6E-409C-BE32-E72D297353CC}">
              <c16:uniqueId val="{00000000-AE2B-4D6F-9172-225CDF90555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AE2B-4D6F-9172-225CDF90555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52.01</c:v>
                </c:pt>
                <c:pt idx="1">
                  <c:v>53.9</c:v>
                </c:pt>
                <c:pt idx="2">
                  <c:v>55.61</c:v>
                </c:pt>
                <c:pt idx="3">
                  <c:v>57.05</c:v>
                </c:pt>
                <c:pt idx="4">
                  <c:v>58.53</c:v>
                </c:pt>
              </c:numCache>
            </c:numRef>
          </c:val>
          <c:extLst>
            <c:ext xmlns:c16="http://schemas.microsoft.com/office/drawing/2014/chart" uri="{C3380CC4-5D6E-409C-BE32-E72D297353CC}">
              <c16:uniqueId val="{00000000-7F44-4A16-8363-76B5513E528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7F44-4A16-8363-76B5513E528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1.84</c:v>
                </c:pt>
                <c:pt idx="1">
                  <c:v>2.98</c:v>
                </c:pt>
                <c:pt idx="2">
                  <c:v>2.81</c:v>
                </c:pt>
                <c:pt idx="3">
                  <c:v>2.81</c:v>
                </c:pt>
                <c:pt idx="4">
                  <c:v>8.44</c:v>
                </c:pt>
              </c:numCache>
            </c:numRef>
          </c:val>
          <c:extLst>
            <c:ext xmlns:c16="http://schemas.microsoft.com/office/drawing/2014/chart" uri="{C3380CC4-5D6E-409C-BE32-E72D297353CC}">
              <c16:uniqueId val="{00000000-0B36-46F1-92B8-8A1D31DAC80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0B36-46F1-92B8-8A1D31DAC80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364-47E9-93AB-1B0D655A2F9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0364-47E9-93AB-1B0D655A2F9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207.12</c:v>
                </c:pt>
                <c:pt idx="1">
                  <c:v>174.92</c:v>
                </c:pt>
                <c:pt idx="2">
                  <c:v>162.93</c:v>
                </c:pt>
                <c:pt idx="3">
                  <c:v>181.4</c:v>
                </c:pt>
                <c:pt idx="4">
                  <c:v>187.86</c:v>
                </c:pt>
              </c:numCache>
            </c:numRef>
          </c:val>
          <c:extLst>
            <c:ext xmlns:c16="http://schemas.microsoft.com/office/drawing/2014/chart" uri="{C3380CC4-5D6E-409C-BE32-E72D297353CC}">
              <c16:uniqueId val="{00000000-4A31-40D9-9483-1D1D17C6E65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4A31-40D9-9483-1D1D17C6E65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576.41</c:v>
                </c:pt>
                <c:pt idx="1">
                  <c:v>527.5</c:v>
                </c:pt>
                <c:pt idx="2">
                  <c:v>480.84</c:v>
                </c:pt>
                <c:pt idx="3">
                  <c:v>432.44</c:v>
                </c:pt>
                <c:pt idx="4">
                  <c:v>387.23</c:v>
                </c:pt>
              </c:numCache>
            </c:numRef>
          </c:val>
          <c:extLst>
            <c:ext xmlns:c16="http://schemas.microsoft.com/office/drawing/2014/chart" uri="{C3380CC4-5D6E-409C-BE32-E72D297353CC}">
              <c16:uniqueId val="{00000000-7434-447F-BCD0-1A8EF6F7B99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7434-447F-BCD0-1A8EF6F7B99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98.55</c:v>
                </c:pt>
                <c:pt idx="1">
                  <c:v>94.78</c:v>
                </c:pt>
                <c:pt idx="2">
                  <c:v>95.13</c:v>
                </c:pt>
                <c:pt idx="3">
                  <c:v>101.97</c:v>
                </c:pt>
                <c:pt idx="4">
                  <c:v>99.86</c:v>
                </c:pt>
              </c:numCache>
            </c:numRef>
          </c:val>
          <c:extLst>
            <c:ext xmlns:c16="http://schemas.microsoft.com/office/drawing/2014/chart" uri="{C3380CC4-5D6E-409C-BE32-E72D297353CC}">
              <c16:uniqueId val="{00000000-1852-46C1-B042-E31E94B22CD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1852-46C1-B042-E31E94B22CD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266.77999999999997</c:v>
                </c:pt>
                <c:pt idx="1">
                  <c:v>279.25</c:v>
                </c:pt>
                <c:pt idx="2">
                  <c:v>278.33</c:v>
                </c:pt>
                <c:pt idx="3">
                  <c:v>261.32</c:v>
                </c:pt>
                <c:pt idx="4">
                  <c:v>267.64999999999998</c:v>
                </c:pt>
              </c:numCache>
            </c:numRef>
          </c:val>
          <c:extLst>
            <c:ext xmlns:c16="http://schemas.microsoft.com/office/drawing/2014/chart" uri="{C3380CC4-5D6E-409C-BE32-E72D297353CC}">
              <c16:uniqueId val="{00000000-B747-4DCF-8783-571BEC41CF5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B747-4DCF-8783-571BEC41CF5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36.29</c:v>
                </c:pt>
                <c:pt idx="1">
                  <c:v>37.380000000000003</c:v>
                </c:pt>
                <c:pt idx="2">
                  <c:v>38.42</c:v>
                </c:pt>
                <c:pt idx="3">
                  <c:v>39.93</c:v>
                </c:pt>
                <c:pt idx="4">
                  <c:v>40.85</c:v>
                </c:pt>
              </c:numCache>
            </c:numRef>
          </c:val>
          <c:extLst>
            <c:ext xmlns:c16="http://schemas.microsoft.com/office/drawing/2014/chart" uri="{C3380CC4-5D6E-409C-BE32-E72D297353CC}">
              <c16:uniqueId val="{00000000-9DFC-4193-8F7B-7F0561DC202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9DFC-4193-8F7B-7F0561DC202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78.97</c:v>
                </c:pt>
                <c:pt idx="1">
                  <c:v>75.709999999999994</c:v>
                </c:pt>
                <c:pt idx="2">
                  <c:v>73.290000000000006</c:v>
                </c:pt>
                <c:pt idx="3">
                  <c:v>70.53</c:v>
                </c:pt>
                <c:pt idx="4">
                  <c:v>70.08</c:v>
                </c:pt>
              </c:numCache>
            </c:numRef>
          </c:val>
          <c:extLst>
            <c:ext xmlns:c16="http://schemas.microsoft.com/office/drawing/2014/chart" uri="{C3380CC4-5D6E-409C-BE32-E72D297353CC}">
              <c16:uniqueId val="{00000000-E9AD-4989-93BE-6A70DD2E320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E9AD-4989-93BE-6A70DD2E320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川崎町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7938</v>
      </c>
      <c r="AM8" s="44"/>
      <c r="AN8" s="44"/>
      <c r="AO8" s="44"/>
      <c r="AP8" s="44"/>
      <c r="AQ8" s="44"/>
      <c r="AR8" s="44"/>
      <c r="AS8" s="44"/>
      <c r="AT8" s="45">
        <f>データ!$S$6</f>
        <v>270.77</v>
      </c>
      <c r="AU8" s="46"/>
      <c r="AV8" s="46"/>
      <c r="AW8" s="46"/>
      <c r="AX8" s="46"/>
      <c r="AY8" s="46"/>
      <c r="AZ8" s="46"/>
      <c r="BA8" s="46"/>
      <c r="BB8" s="47">
        <f>データ!$T$6</f>
        <v>29.32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68.069999999999993</v>
      </c>
      <c r="J10" s="46"/>
      <c r="K10" s="46"/>
      <c r="L10" s="46"/>
      <c r="M10" s="46"/>
      <c r="N10" s="46"/>
      <c r="O10" s="80"/>
      <c r="P10" s="47">
        <f>データ!$P$6</f>
        <v>97.4</v>
      </c>
      <c r="Q10" s="47"/>
      <c r="R10" s="47"/>
      <c r="S10" s="47"/>
      <c r="T10" s="47"/>
      <c r="U10" s="47"/>
      <c r="V10" s="47"/>
      <c r="W10" s="44">
        <f>データ!$Q$6</f>
        <v>4455</v>
      </c>
      <c r="X10" s="44"/>
      <c r="Y10" s="44"/>
      <c r="Z10" s="44"/>
      <c r="AA10" s="44"/>
      <c r="AB10" s="44"/>
      <c r="AC10" s="44"/>
      <c r="AD10" s="2"/>
      <c r="AE10" s="2"/>
      <c r="AF10" s="2"/>
      <c r="AG10" s="2"/>
      <c r="AH10" s="2"/>
      <c r="AI10" s="2"/>
      <c r="AJ10" s="2"/>
      <c r="AK10" s="2"/>
      <c r="AL10" s="44">
        <f>データ!$U$6</f>
        <v>7629</v>
      </c>
      <c r="AM10" s="44"/>
      <c r="AN10" s="44"/>
      <c r="AO10" s="44"/>
      <c r="AP10" s="44"/>
      <c r="AQ10" s="44"/>
      <c r="AR10" s="44"/>
      <c r="AS10" s="44"/>
      <c r="AT10" s="45">
        <f>データ!$V$6</f>
        <v>47.31</v>
      </c>
      <c r="AU10" s="46"/>
      <c r="AV10" s="46"/>
      <c r="AW10" s="46"/>
      <c r="AX10" s="46"/>
      <c r="AY10" s="46"/>
      <c r="AZ10" s="46"/>
      <c r="BA10" s="46"/>
      <c r="BB10" s="47">
        <f>データ!$W$6</f>
        <v>161.26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5nWFRkb+YgWkLvBoA2nuxC1DMgUKNNuh5ftOZjKLvLpDdH3uxjw8xnWW06wiBsCUis0jmuODhLI3qGSElwYQGQ==" saltValue="c8bolQYccJdrYaJiKr4pX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43249</v>
      </c>
      <c r="D6" s="20">
        <f t="shared" si="3"/>
        <v>46</v>
      </c>
      <c r="E6" s="20">
        <f t="shared" si="3"/>
        <v>1</v>
      </c>
      <c r="F6" s="20">
        <f t="shared" si="3"/>
        <v>0</v>
      </c>
      <c r="G6" s="20">
        <f t="shared" si="3"/>
        <v>1</v>
      </c>
      <c r="H6" s="20" t="str">
        <f t="shared" si="3"/>
        <v>宮城県　川崎町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68.069999999999993</v>
      </c>
      <c r="P6" s="21">
        <f t="shared" si="3"/>
        <v>97.4</v>
      </c>
      <c r="Q6" s="21">
        <f t="shared" si="3"/>
        <v>4455</v>
      </c>
      <c r="R6" s="21">
        <f t="shared" si="3"/>
        <v>7938</v>
      </c>
      <c r="S6" s="21">
        <f t="shared" si="3"/>
        <v>270.77</v>
      </c>
      <c r="T6" s="21">
        <f t="shared" si="3"/>
        <v>29.32</v>
      </c>
      <c r="U6" s="21">
        <f t="shared" si="3"/>
        <v>7629</v>
      </c>
      <c r="V6" s="21">
        <f t="shared" si="3"/>
        <v>47.31</v>
      </c>
      <c r="W6" s="21">
        <f t="shared" si="3"/>
        <v>161.26</v>
      </c>
      <c r="X6" s="22">
        <f>IF(X7="",NA(),X7)</f>
        <v>111.01</v>
      </c>
      <c r="Y6" s="22">
        <f t="shared" ref="Y6:AG6" si="4">IF(Y7="",NA(),Y7)</f>
        <v>101.02</v>
      </c>
      <c r="Z6" s="22">
        <f t="shared" si="4"/>
        <v>102.42</v>
      </c>
      <c r="AA6" s="22">
        <f t="shared" si="4"/>
        <v>111.16</v>
      </c>
      <c r="AB6" s="22">
        <f t="shared" si="4"/>
        <v>106.49</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207.12</v>
      </c>
      <c r="AU6" s="22">
        <f t="shared" ref="AU6:BC6" si="6">IF(AU7="",NA(),AU7)</f>
        <v>174.92</v>
      </c>
      <c r="AV6" s="22">
        <f t="shared" si="6"/>
        <v>162.93</v>
      </c>
      <c r="AW6" s="22">
        <f t="shared" si="6"/>
        <v>181.4</v>
      </c>
      <c r="AX6" s="22">
        <f t="shared" si="6"/>
        <v>187.86</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576.41</v>
      </c>
      <c r="BF6" s="22">
        <f t="shared" ref="BF6:BN6" si="7">IF(BF7="",NA(),BF7)</f>
        <v>527.5</v>
      </c>
      <c r="BG6" s="22">
        <f t="shared" si="7"/>
        <v>480.84</v>
      </c>
      <c r="BH6" s="22">
        <f t="shared" si="7"/>
        <v>432.44</v>
      </c>
      <c r="BI6" s="22">
        <f t="shared" si="7"/>
        <v>387.23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98.55</v>
      </c>
      <c r="BQ6" s="22">
        <f t="shared" ref="BQ6:BY6" si="8">IF(BQ7="",NA(),BQ7)</f>
        <v>94.78</v>
      </c>
      <c r="BR6" s="22">
        <f t="shared" si="8"/>
        <v>95.13</v>
      </c>
      <c r="BS6" s="22">
        <f t="shared" si="8"/>
        <v>101.97</v>
      </c>
      <c r="BT6" s="22">
        <f t="shared" si="8"/>
        <v>99.86</v>
      </c>
      <c r="BU6" s="22">
        <f t="shared" si="8"/>
        <v>82.78</v>
      </c>
      <c r="BV6" s="22">
        <f t="shared" si="8"/>
        <v>84.82</v>
      </c>
      <c r="BW6" s="22">
        <f t="shared" si="8"/>
        <v>82.29</v>
      </c>
      <c r="BX6" s="22">
        <f t="shared" si="8"/>
        <v>84.16</v>
      </c>
      <c r="BY6" s="22">
        <f t="shared" si="8"/>
        <v>81.45</v>
      </c>
      <c r="BZ6" s="21" t="str">
        <f>IF(BZ7="","",IF(BZ7="-","【-】","【"&amp;SUBSTITUTE(TEXT(BZ7,"#,##0.00"),"-","△")&amp;"】"))</f>
        <v>【97.59】</v>
      </c>
      <c r="CA6" s="22">
        <f>IF(CA7="",NA(),CA7)</f>
        <v>266.77999999999997</v>
      </c>
      <c r="CB6" s="22">
        <f t="shared" ref="CB6:CJ6" si="9">IF(CB7="",NA(),CB7)</f>
        <v>279.25</v>
      </c>
      <c r="CC6" s="22">
        <f t="shared" si="9"/>
        <v>278.33</v>
      </c>
      <c r="CD6" s="22">
        <f t="shared" si="9"/>
        <v>261.32</v>
      </c>
      <c r="CE6" s="22">
        <f t="shared" si="9"/>
        <v>267.64999999999998</v>
      </c>
      <c r="CF6" s="22">
        <f t="shared" si="9"/>
        <v>225.09</v>
      </c>
      <c r="CG6" s="22">
        <f t="shared" si="9"/>
        <v>224.82</v>
      </c>
      <c r="CH6" s="22">
        <f t="shared" si="9"/>
        <v>230.85</v>
      </c>
      <c r="CI6" s="22">
        <f t="shared" si="9"/>
        <v>230.21</v>
      </c>
      <c r="CJ6" s="22">
        <f t="shared" si="9"/>
        <v>240.31</v>
      </c>
      <c r="CK6" s="21" t="str">
        <f>IF(CK7="","",IF(CK7="-","【-】","【"&amp;SUBSTITUTE(TEXT(CK7,"#,##0.00"),"-","△")&amp;"】"))</f>
        <v>【181.66】</v>
      </c>
      <c r="CL6" s="22">
        <f>IF(CL7="",NA(),CL7)</f>
        <v>36.29</v>
      </c>
      <c r="CM6" s="22">
        <f t="shared" ref="CM6:CU6" si="10">IF(CM7="",NA(),CM7)</f>
        <v>37.380000000000003</v>
      </c>
      <c r="CN6" s="22">
        <f t="shared" si="10"/>
        <v>38.42</v>
      </c>
      <c r="CO6" s="22">
        <f t="shared" si="10"/>
        <v>39.93</v>
      </c>
      <c r="CP6" s="22">
        <f t="shared" si="10"/>
        <v>40.85</v>
      </c>
      <c r="CQ6" s="22">
        <f t="shared" si="10"/>
        <v>49.38</v>
      </c>
      <c r="CR6" s="22">
        <f t="shared" si="10"/>
        <v>50.09</v>
      </c>
      <c r="CS6" s="22">
        <f t="shared" si="10"/>
        <v>50.1</v>
      </c>
      <c r="CT6" s="22">
        <f t="shared" si="10"/>
        <v>49.76</v>
      </c>
      <c r="CU6" s="22">
        <f t="shared" si="10"/>
        <v>49.74</v>
      </c>
      <c r="CV6" s="21" t="str">
        <f>IF(CV7="","",IF(CV7="-","【-】","【"&amp;SUBSTITUTE(TEXT(CV7,"#,##0.00"),"-","△")&amp;"】"))</f>
        <v>【60.21】</v>
      </c>
      <c r="CW6" s="22">
        <f>IF(CW7="",NA(),CW7)</f>
        <v>78.97</v>
      </c>
      <c r="CX6" s="22">
        <f t="shared" ref="CX6:DF6" si="11">IF(CX7="",NA(),CX7)</f>
        <v>75.709999999999994</v>
      </c>
      <c r="CY6" s="22">
        <f t="shared" si="11"/>
        <v>73.290000000000006</v>
      </c>
      <c r="CZ6" s="22">
        <f t="shared" si="11"/>
        <v>70.53</v>
      </c>
      <c r="DA6" s="22">
        <f t="shared" si="11"/>
        <v>70.08</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52.01</v>
      </c>
      <c r="DI6" s="22">
        <f t="shared" ref="DI6:DQ6" si="12">IF(DI7="",NA(),DI7)</f>
        <v>53.9</v>
      </c>
      <c r="DJ6" s="22">
        <f t="shared" si="12"/>
        <v>55.61</v>
      </c>
      <c r="DK6" s="22">
        <f t="shared" si="12"/>
        <v>57.05</v>
      </c>
      <c r="DL6" s="22">
        <f t="shared" si="12"/>
        <v>58.53</v>
      </c>
      <c r="DM6" s="22">
        <f t="shared" si="12"/>
        <v>47.5</v>
      </c>
      <c r="DN6" s="22">
        <f t="shared" si="12"/>
        <v>48.41</v>
      </c>
      <c r="DO6" s="22">
        <f t="shared" si="12"/>
        <v>50.02</v>
      </c>
      <c r="DP6" s="22">
        <f t="shared" si="12"/>
        <v>51.38</v>
      </c>
      <c r="DQ6" s="22">
        <f t="shared" si="12"/>
        <v>52.3</v>
      </c>
      <c r="DR6" s="21" t="str">
        <f>IF(DR7="","",IF(DR7="-","【-】","【"&amp;SUBSTITUTE(TEXT(DR7,"#,##0.00"),"-","△")&amp;"】"))</f>
        <v>【52.41】</v>
      </c>
      <c r="DS6" s="22">
        <f>IF(DS7="",NA(),DS7)</f>
        <v>1.84</v>
      </c>
      <c r="DT6" s="22">
        <f t="shared" ref="DT6:EB6" si="13">IF(DT7="",NA(),DT7)</f>
        <v>2.98</v>
      </c>
      <c r="DU6" s="22">
        <f t="shared" si="13"/>
        <v>2.81</v>
      </c>
      <c r="DV6" s="22">
        <f t="shared" si="13"/>
        <v>2.81</v>
      </c>
      <c r="DW6" s="22">
        <f t="shared" si="13"/>
        <v>8.44</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1.48</v>
      </c>
      <c r="EE6" s="22">
        <f t="shared" ref="EE6:EM6" si="14">IF(EE7="",NA(),EE7)</f>
        <v>0.17</v>
      </c>
      <c r="EF6" s="21">
        <f t="shared" si="14"/>
        <v>0</v>
      </c>
      <c r="EG6" s="22">
        <f t="shared" si="14"/>
        <v>0.28999999999999998</v>
      </c>
      <c r="EH6" s="22">
        <f t="shared" si="14"/>
        <v>0.23</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43249</v>
      </c>
      <c r="D7" s="24">
        <v>46</v>
      </c>
      <c r="E7" s="24">
        <v>1</v>
      </c>
      <c r="F7" s="24">
        <v>0</v>
      </c>
      <c r="G7" s="24">
        <v>1</v>
      </c>
      <c r="H7" s="24" t="s">
        <v>93</v>
      </c>
      <c r="I7" s="24" t="s">
        <v>94</v>
      </c>
      <c r="J7" s="24" t="s">
        <v>95</v>
      </c>
      <c r="K7" s="24" t="s">
        <v>96</v>
      </c>
      <c r="L7" s="24" t="s">
        <v>97</v>
      </c>
      <c r="M7" s="24" t="s">
        <v>98</v>
      </c>
      <c r="N7" s="25" t="s">
        <v>99</v>
      </c>
      <c r="O7" s="25">
        <v>68.069999999999993</v>
      </c>
      <c r="P7" s="25">
        <v>97.4</v>
      </c>
      <c r="Q7" s="25">
        <v>4455</v>
      </c>
      <c r="R7" s="25">
        <v>7938</v>
      </c>
      <c r="S7" s="25">
        <v>270.77</v>
      </c>
      <c r="T7" s="25">
        <v>29.32</v>
      </c>
      <c r="U7" s="25">
        <v>7629</v>
      </c>
      <c r="V7" s="25">
        <v>47.31</v>
      </c>
      <c r="W7" s="25">
        <v>161.26</v>
      </c>
      <c r="X7" s="25">
        <v>111.01</v>
      </c>
      <c r="Y7" s="25">
        <v>101.02</v>
      </c>
      <c r="Z7" s="25">
        <v>102.42</v>
      </c>
      <c r="AA7" s="25">
        <v>111.16</v>
      </c>
      <c r="AB7" s="25">
        <v>106.49</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207.12</v>
      </c>
      <c r="AU7" s="25">
        <v>174.92</v>
      </c>
      <c r="AV7" s="25">
        <v>162.93</v>
      </c>
      <c r="AW7" s="25">
        <v>181.4</v>
      </c>
      <c r="AX7" s="25">
        <v>187.86</v>
      </c>
      <c r="AY7" s="25">
        <v>305.08</v>
      </c>
      <c r="AZ7" s="25">
        <v>305.33999999999997</v>
      </c>
      <c r="BA7" s="25">
        <v>310.01</v>
      </c>
      <c r="BB7" s="25">
        <v>311.12</v>
      </c>
      <c r="BC7" s="25">
        <v>293.51</v>
      </c>
      <c r="BD7" s="25">
        <v>239.69</v>
      </c>
      <c r="BE7" s="25">
        <v>576.41</v>
      </c>
      <c r="BF7" s="25">
        <v>527.5</v>
      </c>
      <c r="BG7" s="25">
        <v>480.84</v>
      </c>
      <c r="BH7" s="25">
        <v>432.44</v>
      </c>
      <c r="BI7" s="25">
        <v>387.23</v>
      </c>
      <c r="BJ7" s="25">
        <v>585.59</v>
      </c>
      <c r="BK7" s="25">
        <v>561.34</v>
      </c>
      <c r="BL7" s="25">
        <v>538.33000000000004</v>
      </c>
      <c r="BM7" s="25">
        <v>515.14</v>
      </c>
      <c r="BN7" s="25">
        <v>498.34</v>
      </c>
      <c r="BO7" s="25">
        <v>264.86</v>
      </c>
      <c r="BP7" s="25">
        <v>98.55</v>
      </c>
      <c r="BQ7" s="25">
        <v>94.78</v>
      </c>
      <c r="BR7" s="25">
        <v>95.13</v>
      </c>
      <c r="BS7" s="25">
        <v>101.97</v>
      </c>
      <c r="BT7" s="25">
        <v>99.86</v>
      </c>
      <c r="BU7" s="25">
        <v>82.78</v>
      </c>
      <c r="BV7" s="25">
        <v>84.82</v>
      </c>
      <c r="BW7" s="25">
        <v>82.29</v>
      </c>
      <c r="BX7" s="25">
        <v>84.16</v>
      </c>
      <c r="BY7" s="25">
        <v>81.45</v>
      </c>
      <c r="BZ7" s="25">
        <v>97.59</v>
      </c>
      <c r="CA7" s="25">
        <v>266.77999999999997</v>
      </c>
      <c r="CB7" s="25">
        <v>279.25</v>
      </c>
      <c r="CC7" s="25">
        <v>278.33</v>
      </c>
      <c r="CD7" s="25">
        <v>261.32</v>
      </c>
      <c r="CE7" s="25">
        <v>267.64999999999998</v>
      </c>
      <c r="CF7" s="25">
        <v>225.09</v>
      </c>
      <c r="CG7" s="25">
        <v>224.82</v>
      </c>
      <c r="CH7" s="25">
        <v>230.85</v>
      </c>
      <c r="CI7" s="25">
        <v>230.21</v>
      </c>
      <c r="CJ7" s="25">
        <v>240.31</v>
      </c>
      <c r="CK7" s="25">
        <v>181.66</v>
      </c>
      <c r="CL7" s="25">
        <v>36.29</v>
      </c>
      <c r="CM7" s="25">
        <v>37.380000000000003</v>
      </c>
      <c r="CN7" s="25">
        <v>38.42</v>
      </c>
      <c r="CO7" s="25">
        <v>39.93</v>
      </c>
      <c r="CP7" s="25">
        <v>40.85</v>
      </c>
      <c r="CQ7" s="25">
        <v>49.38</v>
      </c>
      <c r="CR7" s="25">
        <v>50.09</v>
      </c>
      <c r="CS7" s="25">
        <v>50.1</v>
      </c>
      <c r="CT7" s="25">
        <v>49.76</v>
      </c>
      <c r="CU7" s="25">
        <v>49.74</v>
      </c>
      <c r="CV7" s="25">
        <v>60.21</v>
      </c>
      <c r="CW7" s="25">
        <v>78.97</v>
      </c>
      <c r="CX7" s="25">
        <v>75.709999999999994</v>
      </c>
      <c r="CY7" s="25">
        <v>73.290000000000006</v>
      </c>
      <c r="CZ7" s="25">
        <v>70.53</v>
      </c>
      <c r="DA7" s="25">
        <v>70.08</v>
      </c>
      <c r="DB7" s="25">
        <v>78.010000000000005</v>
      </c>
      <c r="DC7" s="25">
        <v>77.599999999999994</v>
      </c>
      <c r="DD7" s="25">
        <v>77.3</v>
      </c>
      <c r="DE7" s="25">
        <v>76.64</v>
      </c>
      <c r="DF7" s="25">
        <v>75.37</v>
      </c>
      <c r="DG7" s="25">
        <v>89.21</v>
      </c>
      <c r="DH7" s="25">
        <v>52.01</v>
      </c>
      <c r="DI7" s="25">
        <v>53.9</v>
      </c>
      <c r="DJ7" s="25">
        <v>55.61</v>
      </c>
      <c r="DK7" s="25">
        <v>57.05</v>
      </c>
      <c r="DL7" s="25">
        <v>58.53</v>
      </c>
      <c r="DM7" s="25">
        <v>47.5</v>
      </c>
      <c r="DN7" s="25">
        <v>48.41</v>
      </c>
      <c r="DO7" s="25">
        <v>50.02</v>
      </c>
      <c r="DP7" s="25">
        <v>51.38</v>
      </c>
      <c r="DQ7" s="25">
        <v>52.3</v>
      </c>
      <c r="DR7" s="25">
        <v>52.41</v>
      </c>
      <c r="DS7" s="25">
        <v>1.84</v>
      </c>
      <c r="DT7" s="25">
        <v>2.98</v>
      </c>
      <c r="DU7" s="25">
        <v>2.81</v>
      </c>
      <c r="DV7" s="25">
        <v>2.81</v>
      </c>
      <c r="DW7" s="25">
        <v>8.44</v>
      </c>
      <c r="DX7" s="25">
        <v>17.399999999999999</v>
      </c>
      <c r="DY7" s="25">
        <v>18.64</v>
      </c>
      <c r="DZ7" s="25">
        <v>19.510000000000002</v>
      </c>
      <c r="EA7" s="25">
        <v>21.6</v>
      </c>
      <c r="EB7" s="25">
        <v>23.36</v>
      </c>
      <c r="EC7" s="25">
        <v>26.78</v>
      </c>
      <c r="ED7" s="25">
        <v>1.48</v>
      </c>
      <c r="EE7" s="25">
        <v>0.17</v>
      </c>
      <c r="EF7" s="25">
        <v>0</v>
      </c>
      <c r="EG7" s="25">
        <v>0.28999999999999998</v>
      </c>
      <c r="EH7" s="25">
        <v>0.23</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2026-02-06T06:22:52Z</cp:lastPrinted>
  <dcterms:created xsi:type="dcterms:W3CDTF">2025-12-12T09:11:27Z</dcterms:created>
  <dcterms:modified xsi:type="dcterms:W3CDTF">2026-02-06T06:22:53Z</dcterms:modified>
  <cp:category/>
</cp:coreProperties>
</file>