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GLbXYiVhgBNz9ja1qzZ7y3YVoQ+7/UKGx84J2vUBt3OubiKQkN3egVjjHTJIqs2OqJ85WZQQkpBDKXuaN6PCUw==" workbookSaltValue="/u/5kMClYSyac3owRJK03w=="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<sst xmlns="http://schemas.openxmlformats.org/spreadsheetml/2006/main" xmlns:r="http://schemas.openxmlformats.org/officeDocument/2006/relationships" count="114" uniqueCount="114">
  <si>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</si>
  <si>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</si>
  <si>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</si>
  <si>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</si>
  <si>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</si>
  <si>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</si>
  <si>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</si>
  <si>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</si>
  <si>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</si>
  <si>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</si>
  <si>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</si>
  <si>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</si>
  <si>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</si>
  <si>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</si>
  <si>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</si>
  <si>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</si>
  <si>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</si>
  <si>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</si>
  <si>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</si>
  <si>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</si>
  <si>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</si>
  <si>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</si>
  <si>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</si>
  <si>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</si>
  <si>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</si>
  <si>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</si>
  <si>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</si>
  <si>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</si>
  <si>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</si>
  <si>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</si>
  <si>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</si>
  <si>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</si>
  <si>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</si>
  <si>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</si>
  <si>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</si>
  <si>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</si>
  <si>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</si>
  <si>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</si>
  <si>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</si>
  <si>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</si>
  <si>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</si>
  <si>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</si>
  <si>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</si>
  <si>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</si>
  <si>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</si>
  <si>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</si>
  <si>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</si>
  <si>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</si>
  <si>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</si>
  <si>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</si>
  <si>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</si>
  <si>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有形固定資産減価償却率は、類似団体平均値、全国平均と比べると低く、また、管渠老朽化率や管渠改善率を踏まえると、本町が保有する有形固定資産のほとんどは耐用年数を超過しておらず、健全といえます。
　しかし、本町の下水道事業は、昭和50年代から汚水管渠の整備が実施され、既に40年以上経過した老朽管が西船迫地区・槻木地区にあります。特に鉄筋コンクリート管による汚水管整備がなされた西船迫地区において経年劣化などによる管渠の老朽化が著しく、ストックマネジメント計画の下、計画的な更新作業を進めていくこととしています。</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</si>
  <si>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</si>
  <si>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</si>
  <si>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</si>
  <si>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</si>
  <si>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</si>
  <si>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</si>
  <si>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</si>
  <si>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</si>
  <si>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</si>
  <si>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</si>
  <si>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</si>
  <si>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</si>
  <si>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</si>
  <si>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</si>
  <si>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</si>
  <si>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</si>
  <si>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</si>
  <si>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</si>
  <si>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</si>
  <si>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</si>
  <si>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</si>
  <si>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</si>
  <si>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</si>
  <si>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</si>
  <si>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</si>
  <si>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</si>
  <si>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</si>
  <si>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</si>
  <si>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</si>
  <si>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</si>
  <si>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</si>
  <si>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</si>
  <si>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</si>
  <si>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</si>
  <si>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</si>
  <si>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</si>
  <si>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</si>
  <si>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</si>
  <si>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</si>
  <si>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</si>
  <si>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</si>
  <si>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</si>
  <si>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</si>
  <si>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</si>
  <si>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宮城県　柴田町</t>
  </si>
  <si>
    <t>法適用</t>
  </si>
  <si>
    <t>下水道事業</t>
  </si>
  <si>
    <t>公共下水道</t>
  </si>
  <si>
    <t>Bd1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</si>
  <si>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</si>
  <si>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</si>
  <si>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</si>
  <si>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</si>
  <si>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</si>
  <si>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</si>
  <si>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</si>
  <si>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</si>
  <si>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</si>
  <si>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</si>
  <si>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</si>
  <si>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令和６年度の経営については、経常収支比率が106.71％と基準値（100％以上が好ましいとされている）より高く、また、流動比率は107.66％と類似団体平均値及び全国平均を大きく上回っているため、これらの点から経営の健全性は保たれていると考えます。一方で、経費回収率は84.77％と基準値より低い結果となりました。これは汚水処理に要する費用が使用料以外の収入で賄われていることを意味するため、今後は更に経営改善や費用削減に努め、効率的に事業を進めて有収水量の増加を目指します。
　企業債残高対事業規模比率は、類似団体平均値と比べて高い数値となり、前年度比でも上昇しました。汚水管渠の布設替や更生などの老朽化対策が主な要因と思われます。令和７年度から基本使用料の値上げなどで対策を講じますが、当指標の更なる改善のため、引き続き計画的な下水道の整備が必要となります。
　汚水処理原価は、類似団体、全国平均と比べると高い数値となっており、有収水量を増やすために事業の効率化を進めていく必要があります。
　水洗化率は、類似団体平均値と比較してやや低い数値となっています。使用料収入を確保するためには水洗化率の向上が必須となるため、更に接続促進に努めます。</t>
    <rPh sb="199" eb="200">
      <t>サラ</t>
    </rPh>
    <rPh sb="214" eb="216">
      <t>コウリツ</t>
    </rPh>
    <rPh sb="216" eb="217">
      <t>テキ</t>
    </rPh>
    <rPh sb="218" eb="220">
      <t>ジギョウ</t>
    </rPh>
    <rPh sb="221" eb="222">
      <t>スス</t>
    </rPh>
    <rPh sb="224" eb="226">
      <t>ユウシュウ</t>
    </rPh>
    <rPh sb="226" eb="228">
      <t>スイリョウ</t>
    </rPh>
    <rPh sb="229" eb="231">
      <t>ゾウカ</t>
    </rPh>
    <rPh sb="232" eb="234">
      <t>メザ</t>
    </rPh>
    <rPh sb="265" eb="266">
      <t>タカ</t>
    </rPh>
    <rPh sb="286" eb="288">
      <t>オスイ</t>
    </rPh>
    <rPh sb="288" eb="290">
      <t>カンキョ</t>
    </rPh>
    <rPh sb="291" eb="294">
      <t>フセツガ</t>
    </rPh>
    <rPh sb="295" eb="297">
      <t>コウセイ</t>
    </rPh>
    <rPh sb="300" eb="303">
      <t>ロウキュウカ</t>
    </rPh>
    <rPh sb="303" eb="305">
      <t>タイサク</t>
    </rPh>
    <rPh sb="306" eb="307">
      <t>オモ</t>
    </rPh>
    <rPh sb="308" eb="310">
      <t>ヨウイン</t>
    </rPh>
    <rPh sb="311" eb="312">
      <t>オモ</t>
    </rPh>
    <rPh sb="317" eb="319">
      <t>レイワ</t>
    </rPh>
    <rPh sb="320" eb="322">
      <t>ネンド</t>
    </rPh>
    <rPh sb="324" eb="326">
      <t>キホン</t>
    </rPh>
    <rPh sb="326" eb="329">
      <t>シヨウリョウ</t>
    </rPh>
    <rPh sb="330" eb="332">
      <t>ネア</t>
    </rPh>
    <rPh sb="336" eb="338">
      <t>タイサク</t>
    </rPh>
    <rPh sb="339" eb="340">
      <t>コウ</t>
    </rPh>
    <rPh sb="416" eb="420">
      <t>ユウシュウスイリョウ</t>
    </rPh>
    <rPh sb="421" eb="422">
      <t>フ</t>
    </rPh>
    <rPh sb="469" eb="470">
      <t>ヒク</t>
    </rPh>
    <phoneticPr fontId="1"/>
  </si>
  <si>
    <t>令和２年度から公営企業会計に移行し、５年目の経営比較分析となっています。
　年度を追うごとに数値が改善されている指標もあります。令和７年度から基本使用料の値上げなどで対策を講じますが、類似団体平均値や全国平均に及ばない指標もあるので、引き続き事業の効率化を進め、使用料収入の増加につながるよう水洗化の向上を目指します。
　また、一般会計繰入金に依存しないような事業の執行とともに、費用削減を行っていく必要があります。</t>
    <rPh sb="56" eb="58">
      <t>シヒョウ</t>
    </rPh>
    <rPh sb="64" eb="66">
      <t>レイワ</t>
    </rPh>
    <rPh sb="67" eb="69">
      <t>ネンド</t>
    </rPh>
    <rPh sb="71" eb="73">
      <t>キホン</t>
    </rPh>
    <rPh sb="73" eb="76">
      <t>シヨウリョウ</t>
    </rPh>
    <rPh sb="77" eb="79">
      <t>ネア</t>
    </rPh>
    <rPh sb="83" eb="85">
      <t>タイサク</t>
    </rPh>
    <rPh sb="86" eb="87">
      <t>コウ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</si>
</sst>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formatCode="#,##0.00;&quot;△&quot;#,##0.00;&quot;-&quot;">
                  <c:v>0.16</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0.15</c:v>
                </c:pt>
                <c:pt idx="1">
                  <c:v>0.17</c:v>
                </c:pt>
                <c:pt idx="2">
                  <c:v>0.13</c:v>
                </c:pt>
                <c:pt idx="3">
                  <c:v>6.e-002</c:v>
                </c:pt>
                <c:pt idx="4">
                  <c:v>8.e-002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106.4</c:v>
                </c:pt>
                <c:pt idx="1">
                  <c:v>103.91</c:v>
                </c:pt>
                <c:pt idx="2">
                  <c:v>108.06</c:v>
                </c:pt>
                <c:pt idx="3">
                  <c:v>107.97</c:v>
                </c:pt>
                <c:pt idx="4">
                  <c:v>106.71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106.5</c:v>
                </c:pt>
                <c:pt idx="1">
                  <c:v>108.04</c:v>
                </c:pt>
                <c:pt idx="2">
                  <c:v>107.49</c:v>
                </c:pt>
                <c:pt idx="3">
                  <c:v>107.64</c:v>
                </c:pt>
                <c:pt idx="4">
                  <c:v>106.35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3.25</c:v>
                </c:pt>
                <c:pt idx="1">
                  <c:v>6.42</c:v>
                </c:pt>
                <c:pt idx="2">
                  <c:v>9.4600000000000009</c:v>
                </c:pt>
                <c:pt idx="3">
                  <c:v>11.94</c:v>
                </c:pt>
                <c:pt idx="4">
                  <c:v>14.71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20.78</c:v>
                </c:pt>
                <c:pt idx="1">
                  <c:v>25.66</c:v>
                </c:pt>
                <c:pt idx="2">
                  <c:v>27.46</c:v>
                </c:pt>
                <c:pt idx="3">
                  <c:v>29.93</c:v>
                </c:pt>
                <c:pt idx="4">
                  <c:v>31.89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quot;-&quot;">
                  <c:v>0.1</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1.34</c:v>
                </c:pt>
                <c:pt idx="1">
                  <c:v>1.61</c:v>
                </c:pt>
                <c:pt idx="2">
                  <c:v>2.08</c:v>
                </c:pt>
                <c:pt idx="3">
                  <c:v>2.74</c:v>
                </c:pt>
                <c:pt idx="4">
                  <c:v>3.24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18.36</c:v>
                </c:pt>
                <c:pt idx="1">
                  <c:v>4.49</c:v>
                </c:pt>
                <c:pt idx="2">
                  <c:v>5.41</c:v>
                </c:pt>
                <c:pt idx="3">
                  <c:v>5.61</c:v>
                </c:pt>
                <c:pt idx="4">
                  <c:v>6.26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35.68</c:v>
                </c:pt>
                <c:pt idx="1">
                  <c:v>50.24</c:v>
                </c:pt>
                <c:pt idx="2">
                  <c:v>70.37</c:v>
                </c:pt>
                <c:pt idx="3">
                  <c:v>95.08</c:v>
                </c:pt>
                <c:pt idx="4">
                  <c:v>107.66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55.6</c:v>
                </c:pt>
                <c:pt idx="1">
                  <c:v>68.53</c:v>
                </c:pt>
                <c:pt idx="2">
                  <c:v>69.180000000000007</c:v>
                </c:pt>
                <c:pt idx="3">
                  <c:v>76.319999999999993</c:v>
                </c:pt>
                <c:pt idx="4">
                  <c:v>80.33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558.51</c:v>
                </c:pt>
                <c:pt idx="1">
                  <c:v>556.24</c:v>
                </c:pt>
                <c:pt idx="2">
                  <c:v>525.69000000000005</c:v>
                </c:pt>
                <c:pt idx="3">
                  <c:v>660.21</c:v>
                </c:pt>
                <c:pt idx="4">
                  <c:v>853.31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789.08</c:v>
                </c:pt>
                <c:pt idx="1">
                  <c:v>825.1</c:v>
                </c:pt>
                <c:pt idx="2">
                  <c:v>789.87</c:v>
                </c:pt>
                <c:pt idx="3">
                  <c:v>749.43</c:v>
                </c:pt>
                <c:pt idx="4">
                  <c:v>698.04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69.819999999999993</c:v>
                </c:pt>
                <c:pt idx="1">
                  <c:v>81.27</c:v>
                </c:pt>
                <c:pt idx="2">
                  <c:v>82.77</c:v>
                </c:pt>
                <c:pt idx="3">
                  <c:v>84.86</c:v>
                </c:pt>
                <c:pt idx="4">
                  <c:v>84.77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88.25</c:v>
                </c:pt>
                <c:pt idx="1">
                  <c:v>97.07</c:v>
                </c:pt>
                <c:pt idx="2">
                  <c:v>98.06</c:v>
                </c:pt>
                <c:pt idx="3">
                  <c:v>98.46</c:v>
                </c:pt>
                <c:pt idx="4">
                  <c:v>97.98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262.76</c:v>
                </c:pt>
                <c:pt idx="1">
                  <c:v>224.89</c:v>
                </c:pt>
                <c:pt idx="2">
                  <c:v>221.26</c:v>
                </c:pt>
                <c:pt idx="3">
                  <c:v>216.49</c:v>
                </c:pt>
                <c:pt idx="4">
                  <c:v>228.36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176.37</c:v>
                </c:pt>
                <c:pt idx="1">
                  <c:v>157.81</c:v>
                </c:pt>
                <c:pt idx="2">
                  <c:v>157.37</c:v>
                </c:pt>
                <c:pt idx="3">
                  <c:v>157.44999999999999</c:v>
                </c:pt>
                <c:pt idx="4">
                  <c:v>159.75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56.72</c:v>
                </c:pt>
                <c:pt idx="1">
                  <c:v>64.92</c:v>
                </c:pt>
                <c:pt idx="2">
                  <c:v>64.14</c:v>
                </c:pt>
                <c:pt idx="3">
                  <c:v>63.71</c:v>
                </c:pt>
                <c:pt idx="4">
                  <c:v>64.95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93.12</c:v>
                </c:pt>
                <c:pt idx="1">
                  <c:v>92.75</c:v>
                </c:pt>
                <c:pt idx="2">
                  <c:v>92.57</c:v>
                </c:pt>
                <c:pt idx="3">
                  <c:v>92.7</c:v>
                </c:pt>
                <c:pt idx="4">
                  <c:v>92.68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90.72</c:v>
                </c:pt>
                <c:pt idx="1">
                  <c:v>92.88</c:v>
                </c:pt>
                <c:pt idx="2">
                  <c:v>92.9</c:v>
                </c:pt>
                <c:pt idx="3">
                  <c:v>92.89</c:v>
                </c:pt>
                <c:pt idx="4">
                  <c:v>93.08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【82.75】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【602.56】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【96.00】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【60.13】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【140.98】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【42.20】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【9.46】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【0.19】</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AJ61" workbookViewId="0">
      <selection activeCell="CA66" sqref="CA66"/>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宮城県　柴田町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Bd1</v>
      </c>
      <c r="X8" s="6"/>
      <c r="Y8" s="6"/>
      <c r="Z8" s="6"/>
      <c r="AA8" s="6"/>
      <c r="AB8" s="6"/>
      <c r="AC8" s="6"/>
      <c r="AD8" s="20" t="str">
        <f>データ!$M$6</f>
        <v>非設置</v>
      </c>
      <c r="AE8" s="20"/>
      <c r="AF8" s="20"/>
      <c r="AG8" s="20"/>
      <c r="AH8" s="20"/>
      <c r="AI8" s="20"/>
      <c r="AJ8" s="20"/>
      <c r="AK8" s="3"/>
      <c r="AL8" s="21">
        <f>データ!S6</f>
        <v>36331</v>
      </c>
      <c r="AM8" s="21"/>
      <c r="AN8" s="21"/>
      <c r="AO8" s="21"/>
      <c r="AP8" s="21"/>
      <c r="AQ8" s="21"/>
      <c r="AR8" s="21"/>
      <c r="AS8" s="21"/>
      <c r="AT8" s="7">
        <f>データ!T6</f>
        <v>54.03</v>
      </c>
      <c r="AU8" s="7"/>
      <c r="AV8" s="7"/>
      <c r="AW8" s="7"/>
      <c r="AX8" s="7"/>
      <c r="AY8" s="7"/>
      <c r="AZ8" s="7"/>
      <c r="BA8" s="7"/>
      <c r="BB8" s="7">
        <f>データ!U6</f>
        <v>672.42</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71.52</v>
      </c>
      <c r="J10" s="7"/>
      <c r="K10" s="7"/>
      <c r="L10" s="7"/>
      <c r="M10" s="7"/>
      <c r="N10" s="7"/>
      <c r="O10" s="7"/>
      <c r="P10" s="7">
        <f>データ!P6</f>
        <v>83.6</v>
      </c>
      <c r="Q10" s="7"/>
      <c r="R10" s="7"/>
      <c r="S10" s="7"/>
      <c r="T10" s="7"/>
      <c r="U10" s="7"/>
      <c r="V10" s="7"/>
      <c r="W10" s="7">
        <f>データ!Q6</f>
        <v>77.05</v>
      </c>
      <c r="X10" s="7"/>
      <c r="Y10" s="7"/>
      <c r="Z10" s="7"/>
      <c r="AA10" s="7"/>
      <c r="AB10" s="7"/>
      <c r="AC10" s="7"/>
      <c r="AD10" s="21">
        <f>データ!R6</f>
        <v>3300</v>
      </c>
      <c r="AE10" s="21"/>
      <c r="AF10" s="21"/>
      <c r="AG10" s="21"/>
      <c r="AH10" s="21"/>
      <c r="AI10" s="21"/>
      <c r="AJ10" s="21"/>
      <c r="AK10" s="2"/>
      <c r="AL10" s="21">
        <f>データ!V6</f>
        <v>30249</v>
      </c>
      <c r="AM10" s="21"/>
      <c r="AN10" s="21"/>
      <c r="AO10" s="21"/>
      <c r="AP10" s="21"/>
      <c r="AQ10" s="21"/>
      <c r="AR10" s="21"/>
      <c r="AS10" s="21"/>
      <c r="AT10" s="7">
        <f>データ!W6</f>
        <v>7.78</v>
      </c>
      <c r="AU10" s="7"/>
      <c r="AV10" s="7"/>
      <c r="AW10" s="7"/>
      <c r="AX10" s="7"/>
      <c r="AY10" s="7"/>
      <c r="AZ10" s="7"/>
      <c r="BA10" s="7"/>
      <c r="BB10" s="7">
        <f>データ!X6</f>
        <v>3888.05</v>
      </c>
      <c r="BC10" s="7"/>
      <c r="BD10" s="7"/>
      <c r="BE10" s="7"/>
      <c r="BF10" s="7"/>
      <c r="BG10" s="7"/>
      <c r="BH10" s="7"/>
      <c r="BI10" s="7"/>
      <c r="BJ10" s="2"/>
      <c r="BK10" s="2"/>
      <c r="BL10" s="29" t="s">
        <v>37</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112</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51</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52</v>
      </c>
      <c r="L84" s="12" t="s">
        <v>32</v>
      </c>
      <c r="M84" s="12" t="s">
        <v>35</v>
      </c>
      <c r="N84" s="12" t="s">
        <v>54</v>
      </c>
      <c r="O84" s="12" t="s">
        <v>56</v>
      </c>
    </row>
    <row r="85" spans="1:78" hidden="1">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v+OEgSejnT+7NaLMAJkaA7NzgVUNCIknJzL2sDELVmMmTSLkuOD9XZfaFrWIEmrLTBmhkc6+9FeMfGvGZmPWIg==" saltValue="pbcxkqJaCP4NcWrH0fvf+g=="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57</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58</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60</v>
      </c>
      <c r="D3" s="58" t="s">
        <v>38</v>
      </c>
      <c r="E3" s="58" t="s">
        <v>4</v>
      </c>
      <c r="F3" s="58" t="s">
        <v>3</v>
      </c>
      <c r="G3" s="58" t="s">
        <v>24</v>
      </c>
      <c r="H3" s="64" t="s">
        <v>61</v>
      </c>
      <c r="I3" s="67"/>
      <c r="J3" s="67"/>
      <c r="K3" s="67"/>
      <c r="L3" s="67"/>
      <c r="M3" s="67"/>
      <c r="N3" s="67"/>
      <c r="O3" s="67"/>
      <c r="P3" s="67"/>
      <c r="Q3" s="67"/>
      <c r="R3" s="67"/>
      <c r="S3" s="67"/>
      <c r="T3" s="67"/>
      <c r="U3" s="67"/>
      <c r="V3" s="67"/>
      <c r="W3" s="67"/>
      <c r="X3" s="72"/>
      <c r="Y3" s="75"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62</v>
      </c>
      <c r="B4" s="59"/>
      <c r="C4" s="59"/>
      <c r="D4" s="59"/>
      <c r="E4" s="59"/>
      <c r="F4" s="59"/>
      <c r="G4" s="59"/>
      <c r="H4" s="65"/>
      <c r="I4" s="68"/>
      <c r="J4" s="68"/>
      <c r="K4" s="68"/>
      <c r="L4" s="68"/>
      <c r="M4" s="68"/>
      <c r="N4" s="68"/>
      <c r="O4" s="68"/>
      <c r="P4" s="68"/>
      <c r="Q4" s="68"/>
      <c r="R4" s="68"/>
      <c r="S4" s="68"/>
      <c r="T4" s="68"/>
      <c r="U4" s="68"/>
      <c r="V4" s="68"/>
      <c r="W4" s="68"/>
      <c r="X4" s="73"/>
      <c r="Y4" s="76" t="s">
        <v>53</v>
      </c>
      <c r="Z4" s="76"/>
      <c r="AA4" s="76"/>
      <c r="AB4" s="76"/>
      <c r="AC4" s="76"/>
      <c r="AD4" s="76"/>
      <c r="AE4" s="76"/>
      <c r="AF4" s="76"/>
      <c r="AG4" s="76"/>
      <c r="AH4" s="76"/>
      <c r="AI4" s="76"/>
      <c r="AJ4" s="76" t="s">
        <v>46</v>
      </c>
      <c r="AK4" s="76"/>
      <c r="AL4" s="76"/>
      <c r="AM4" s="76"/>
      <c r="AN4" s="76"/>
      <c r="AO4" s="76"/>
      <c r="AP4" s="76"/>
      <c r="AQ4" s="76"/>
      <c r="AR4" s="76"/>
      <c r="AS4" s="76"/>
      <c r="AT4" s="76"/>
      <c r="AU4" s="76" t="s">
        <v>27</v>
      </c>
      <c r="AV4" s="76"/>
      <c r="AW4" s="76"/>
      <c r="AX4" s="76"/>
      <c r="AY4" s="76"/>
      <c r="AZ4" s="76"/>
      <c r="BA4" s="76"/>
      <c r="BB4" s="76"/>
      <c r="BC4" s="76"/>
      <c r="BD4" s="76"/>
      <c r="BE4" s="76"/>
      <c r="BF4" s="76" t="s">
        <v>63</v>
      </c>
      <c r="BG4" s="76"/>
      <c r="BH4" s="76"/>
      <c r="BI4" s="76"/>
      <c r="BJ4" s="76"/>
      <c r="BK4" s="76"/>
      <c r="BL4" s="76"/>
      <c r="BM4" s="76"/>
      <c r="BN4" s="76"/>
      <c r="BO4" s="76"/>
      <c r="BP4" s="76"/>
      <c r="BQ4" s="76" t="s">
        <v>14</v>
      </c>
      <c r="BR4" s="76"/>
      <c r="BS4" s="76"/>
      <c r="BT4" s="76"/>
      <c r="BU4" s="76"/>
      <c r="BV4" s="76"/>
      <c r="BW4" s="76"/>
      <c r="BX4" s="76"/>
      <c r="BY4" s="76"/>
      <c r="BZ4" s="76"/>
      <c r="CA4" s="76"/>
      <c r="CB4" s="76" t="s">
        <v>64</v>
      </c>
      <c r="CC4" s="76"/>
      <c r="CD4" s="76"/>
      <c r="CE4" s="76"/>
      <c r="CF4" s="76"/>
      <c r="CG4" s="76"/>
      <c r="CH4" s="76"/>
      <c r="CI4" s="76"/>
      <c r="CJ4" s="76"/>
      <c r="CK4" s="76"/>
      <c r="CL4" s="76"/>
      <c r="CM4" s="76" t="s">
        <v>1</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8">
      <c r="A5" s="56" t="s">
        <v>69</v>
      </c>
      <c r="B5" s="60"/>
      <c r="C5" s="60"/>
      <c r="D5" s="60"/>
      <c r="E5" s="60"/>
      <c r="F5" s="60"/>
      <c r="G5" s="60"/>
      <c r="H5" s="66" t="s">
        <v>59</v>
      </c>
      <c r="I5" s="66" t="s">
        <v>70</v>
      </c>
      <c r="J5" s="66" t="s">
        <v>71</v>
      </c>
      <c r="K5" s="66" t="s">
        <v>72</v>
      </c>
      <c r="L5" s="66" t="s">
        <v>73</v>
      </c>
      <c r="M5" s="66" t="s">
        <v>5</v>
      </c>
      <c r="N5" s="66" t="s">
        <v>74</v>
      </c>
      <c r="O5" s="66" t="s">
        <v>75</v>
      </c>
      <c r="P5" s="66" t="s">
        <v>76</v>
      </c>
      <c r="Q5" s="66" t="s">
        <v>77</v>
      </c>
      <c r="R5" s="66" t="s">
        <v>78</v>
      </c>
      <c r="S5" s="66" t="s">
        <v>79</v>
      </c>
      <c r="T5" s="66" t="s">
        <v>80</v>
      </c>
      <c r="U5" s="66" t="s">
        <v>0</v>
      </c>
      <c r="V5" s="66" t="s">
        <v>81</v>
      </c>
      <c r="W5" s="66" t="s">
        <v>82</v>
      </c>
      <c r="X5" s="66" t="s">
        <v>83</v>
      </c>
      <c r="Y5" s="66" t="s">
        <v>84</v>
      </c>
      <c r="Z5" s="66" t="s">
        <v>85</v>
      </c>
      <c r="AA5" s="66" t="s">
        <v>86</v>
      </c>
      <c r="AB5" s="66" t="s">
        <v>87</v>
      </c>
      <c r="AC5" s="66" t="s">
        <v>88</v>
      </c>
      <c r="AD5" s="66" t="s">
        <v>90</v>
      </c>
      <c r="AE5" s="66" t="s">
        <v>91</v>
      </c>
      <c r="AF5" s="66" t="s">
        <v>92</v>
      </c>
      <c r="AG5" s="66" t="s">
        <v>93</v>
      </c>
      <c r="AH5" s="66" t="s">
        <v>94</v>
      </c>
      <c r="AI5" s="66" t="s">
        <v>45</v>
      </c>
      <c r="AJ5" s="66" t="s">
        <v>84</v>
      </c>
      <c r="AK5" s="66" t="s">
        <v>85</v>
      </c>
      <c r="AL5" s="66" t="s">
        <v>86</v>
      </c>
      <c r="AM5" s="66" t="s">
        <v>87</v>
      </c>
      <c r="AN5" s="66" t="s">
        <v>88</v>
      </c>
      <c r="AO5" s="66" t="s">
        <v>90</v>
      </c>
      <c r="AP5" s="66" t="s">
        <v>91</v>
      </c>
      <c r="AQ5" s="66" t="s">
        <v>92</v>
      </c>
      <c r="AR5" s="66" t="s">
        <v>93</v>
      </c>
      <c r="AS5" s="66" t="s">
        <v>94</v>
      </c>
      <c r="AT5" s="66" t="s">
        <v>89</v>
      </c>
      <c r="AU5" s="66" t="s">
        <v>84</v>
      </c>
      <c r="AV5" s="66" t="s">
        <v>85</v>
      </c>
      <c r="AW5" s="66" t="s">
        <v>86</v>
      </c>
      <c r="AX5" s="66" t="s">
        <v>87</v>
      </c>
      <c r="AY5" s="66" t="s">
        <v>88</v>
      </c>
      <c r="AZ5" s="66" t="s">
        <v>90</v>
      </c>
      <c r="BA5" s="66" t="s">
        <v>91</v>
      </c>
      <c r="BB5" s="66" t="s">
        <v>92</v>
      </c>
      <c r="BC5" s="66" t="s">
        <v>93</v>
      </c>
      <c r="BD5" s="66" t="s">
        <v>94</v>
      </c>
      <c r="BE5" s="66" t="s">
        <v>89</v>
      </c>
      <c r="BF5" s="66" t="s">
        <v>84</v>
      </c>
      <c r="BG5" s="66" t="s">
        <v>85</v>
      </c>
      <c r="BH5" s="66" t="s">
        <v>86</v>
      </c>
      <c r="BI5" s="66" t="s">
        <v>87</v>
      </c>
      <c r="BJ5" s="66" t="s">
        <v>88</v>
      </c>
      <c r="BK5" s="66" t="s">
        <v>90</v>
      </c>
      <c r="BL5" s="66" t="s">
        <v>91</v>
      </c>
      <c r="BM5" s="66" t="s">
        <v>92</v>
      </c>
      <c r="BN5" s="66" t="s">
        <v>93</v>
      </c>
      <c r="BO5" s="66" t="s">
        <v>94</v>
      </c>
      <c r="BP5" s="66" t="s">
        <v>89</v>
      </c>
      <c r="BQ5" s="66" t="s">
        <v>84</v>
      </c>
      <c r="BR5" s="66" t="s">
        <v>85</v>
      </c>
      <c r="BS5" s="66" t="s">
        <v>86</v>
      </c>
      <c r="BT5" s="66" t="s">
        <v>87</v>
      </c>
      <c r="BU5" s="66" t="s">
        <v>88</v>
      </c>
      <c r="BV5" s="66" t="s">
        <v>90</v>
      </c>
      <c r="BW5" s="66" t="s">
        <v>91</v>
      </c>
      <c r="BX5" s="66" t="s">
        <v>92</v>
      </c>
      <c r="BY5" s="66" t="s">
        <v>93</v>
      </c>
      <c r="BZ5" s="66" t="s">
        <v>94</v>
      </c>
      <c r="CA5" s="66" t="s">
        <v>89</v>
      </c>
      <c r="CB5" s="66" t="s">
        <v>84</v>
      </c>
      <c r="CC5" s="66" t="s">
        <v>85</v>
      </c>
      <c r="CD5" s="66" t="s">
        <v>86</v>
      </c>
      <c r="CE5" s="66" t="s">
        <v>87</v>
      </c>
      <c r="CF5" s="66" t="s">
        <v>88</v>
      </c>
      <c r="CG5" s="66" t="s">
        <v>90</v>
      </c>
      <c r="CH5" s="66" t="s">
        <v>91</v>
      </c>
      <c r="CI5" s="66" t="s">
        <v>92</v>
      </c>
      <c r="CJ5" s="66" t="s">
        <v>93</v>
      </c>
      <c r="CK5" s="66" t="s">
        <v>94</v>
      </c>
      <c r="CL5" s="66" t="s">
        <v>89</v>
      </c>
      <c r="CM5" s="66" t="s">
        <v>84</v>
      </c>
      <c r="CN5" s="66" t="s">
        <v>85</v>
      </c>
      <c r="CO5" s="66" t="s">
        <v>86</v>
      </c>
      <c r="CP5" s="66" t="s">
        <v>87</v>
      </c>
      <c r="CQ5" s="66" t="s">
        <v>88</v>
      </c>
      <c r="CR5" s="66" t="s">
        <v>90</v>
      </c>
      <c r="CS5" s="66" t="s">
        <v>91</v>
      </c>
      <c r="CT5" s="66" t="s">
        <v>92</v>
      </c>
      <c r="CU5" s="66" t="s">
        <v>93</v>
      </c>
      <c r="CV5" s="66" t="s">
        <v>94</v>
      </c>
      <c r="CW5" s="66" t="s">
        <v>89</v>
      </c>
      <c r="CX5" s="66" t="s">
        <v>84</v>
      </c>
      <c r="CY5" s="66" t="s">
        <v>85</v>
      </c>
      <c r="CZ5" s="66" t="s">
        <v>86</v>
      </c>
      <c r="DA5" s="66" t="s">
        <v>87</v>
      </c>
      <c r="DB5" s="66" t="s">
        <v>88</v>
      </c>
      <c r="DC5" s="66" t="s">
        <v>90</v>
      </c>
      <c r="DD5" s="66" t="s">
        <v>91</v>
      </c>
      <c r="DE5" s="66" t="s">
        <v>92</v>
      </c>
      <c r="DF5" s="66" t="s">
        <v>93</v>
      </c>
      <c r="DG5" s="66" t="s">
        <v>94</v>
      </c>
      <c r="DH5" s="66" t="s">
        <v>89</v>
      </c>
      <c r="DI5" s="66" t="s">
        <v>84</v>
      </c>
      <c r="DJ5" s="66" t="s">
        <v>85</v>
      </c>
      <c r="DK5" s="66" t="s">
        <v>86</v>
      </c>
      <c r="DL5" s="66" t="s">
        <v>87</v>
      </c>
      <c r="DM5" s="66" t="s">
        <v>88</v>
      </c>
      <c r="DN5" s="66" t="s">
        <v>90</v>
      </c>
      <c r="DO5" s="66" t="s">
        <v>91</v>
      </c>
      <c r="DP5" s="66" t="s">
        <v>92</v>
      </c>
      <c r="DQ5" s="66" t="s">
        <v>93</v>
      </c>
      <c r="DR5" s="66" t="s">
        <v>94</v>
      </c>
      <c r="DS5" s="66" t="s">
        <v>89</v>
      </c>
      <c r="DT5" s="66" t="s">
        <v>84</v>
      </c>
      <c r="DU5" s="66" t="s">
        <v>85</v>
      </c>
      <c r="DV5" s="66" t="s">
        <v>86</v>
      </c>
      <c r="DW5" s="66" t="s">
        <v>87</v>
      </c>
      <c r="DX5" s="66" t="s">
        <v>88</v>
      </c>
      <c r="DY5" s="66" t="s">
        <v>90</v>
      </c>
      <c r="DZ5" s="66" t="s">
        <v>91</v>
      </c>
      <c r="EA5" s="66" t="s">
        <v>92</v>
      </c>
      <c r="EB5" s="66" t="s">
        <v>93</v>
      </c>
      <c r="EC5" s="66" t="s">
        <v>94</v>
      </c>
      <c r="ED5" s="66" t="s">
        <v>89</v>
      </c>
      <c r="EE5" s="66" t="s">
        <v>84</v>
      </c>
      <c r="EF5" s="66" t="s">
        <v>85</v>
      </c>
      <c r="EG5" s="66" t="s">
        <v>86</v>
      </c>
      <c r="EH5" s="66" t="s">
        <v>87</v>
      </c>
      <c r="EI5" s="66" t="s">
        <v>88</v>
      </c>
      <c r="EJ5" s="66" t="s">
        <v>90</v>
      </c>
      <c r="EK5" s="66" t="s">
        <v>91</v>
      </c>
      <c r="EL5" s="66" t="s">
        <v>92</v>
      </c>
      <c r="EM5" s="66" t="s">
        <v>93</v>
      </c>
      <c r="EN5" s="66" t="s">
        <v>94</v>
      </c>
      <c r="EO5" s="66" t="s">
        <v>89</v>
      </c>
    </row>
    <row r="6" spans="1:148" s="55" customFormat="1">
      <c r="A6" s="56" t="s">
        <v>95</v>
      </c>
      <c r="B6" s="61">
        <f t="shared" ref="B6:X6" si="1">B7</f>
        <v>2024</v>
      </c>
      <c r="C6" s="61">
        <f t="shared" si="1"/>
        <v>43231</v>
      </c>
      <c r="D6" s="61">
        <f t="shared" si="1"/>
        <v>46</v>
      </c>
      <c r="E6" s="61">
        <f t="shared" si="1"/>
        <v>17</v>
      </c>
      <c r="F6" s="61">
        <f t="shared" si="1"/>
        <v>1</v>
      </c>
      <c r="G6" s="61">
        <f t="shared" si="1"/>
        <v>0</v>
      </c>
      <c r="H6" s="61" t="str">
        <f t="shared" si="1"/>
        <v>宮城県　柴田町</v>
      </c>
      <c r="I6" s="61" t="str">
        <f t="shared" si="1"/>
        <v>法適用</v>
      </c>
      <c r="J6" s="61" t="str">
        <f t="shared" si="1"/>
        <v>下水道事業</v>
      </c>
      <c r="K6" s="61" t="str">
        <f t="shared" si="1"/>
        <v>公共下水道</v>
      </c>
      <c r="L6" s="61" t="str">
        <f t="shared" si="1"/>
        <v>Bd1</v>
      </c>
      <c r="M6" s="61" t="str">
        <f t="shared" si="1"/>
        <v>非設置</v>
      </c>
      <c r="N6" s="69" t="str">
        <f t="shared" si="1"/>
        <v>-</v>
      </c>
      <c r="O6" s="69">
        <f t="shared" si="1"/>
        <v>71.52</v>
      </c>
      <c r="P6" s="69">
        <f t="shared" si="1"/>
        <v>83.6</v>
      </c>
      <c r="Q6" s="69">
        <f t="shared" si="1"/>
        <v>77.05</v>
      </c>
      <c r="R6" s="69">
        <f t="shared" si="1"/>
        <v>3300</v>
      </c>
      <c r="S6" s="69">
        <f t="shared" si="1"/>
        <v>36331</v>
      </c>
      <c r="T6" s="69">
        <f t="shared" si="1"/>
        <v>54.03</v>
      </c>
      <c r="U6" s="69">
        <f t="shared" si="1"/>
        <v>672.42</v>
      </c>
      <c r="V6" s="69">
        <f t="shared" si="1"/>
        <v>30249</v>
      </c>
      <c r="W6" s="69">
        <f t="shared" si="1"/>
        <v>7.78</v>
      </c>
      <c r="X6" s="69">
        <f t="shared" si="1"/>
        <v>3888.05</v>
      </c>
      <c r="Y6" s="77">
        <f t="shared" ref="Y6:AH6" si="2">IF(Y7="",NA(),Y7)</f>
        <v>106.4</v>
      </c>
      <c r="Z6" s="77">
        <f t="shared" si="2"/>
        <v>103.91</v>
      </c>
      <c r="AA6" s="77">
        <f t="shared" si="2"/>
        <v>108.06</v>
      </c>
      <c r="AB6" s="77">
        <f t="shared" si="2"/>
        <v>107.97</v>
      </c>
      <c r="AC6" s="77">
        <f t="shared" si="2"/>
        <v>106.71</v>
      </c>
      <c r="AD6" s="77">
        <f t="shared" si="2"/>
        <v>106.5</v>
      </c>
      <c r="AE6" s="77">
        <f t="shared" si="2"/>
        <v>108.04</v>
      </c>
      <c r="AF6" s="77">
        <f t="shared" si="2"/>
        <v>107.49</v>
      </c>
      <c r="AG6" s="77">
        <f t="shared" si="2"/>
        <v>107.64</v>
      </c>
      <c r="AH6" s="77">
        <f t="shared" si="2"/>
        <v>106.35</v>
      </c>
      <c r="AI6" s="69" t="str">
        <f>IF(AI7="","",IF(AI7="-","【-】","【"&amp;SUBSTITUTE(TEXT(AI7,"#,##0.00"),"-","△")&amp;"】"))</f>
        <v>【105.36】</v>
      </c>
      <c r="AJ6" s="69">
        <f t="shared" ref="AJ6:AS6" si="3">IF(AJ7="",NA(),AJ7)</f>
        <v>0</v>
      </c>
      <c r="AK6" s="69">
        <f t="shared" si="3"/>
        <v>0</v>
      </c>
      <c r="AL6" s="69">
        <f t="shared" si="3"/>
        <v>0</v>
      </c>
      <c r="AM6" s="69">
        <f t="shared" si="3"/>
        <v>0</v>
      </c>
      <c r="AN6" s="69">
        <f t="shared" si="3"/>
        <v>0</v>
      </c>
      <c r="AO6" s="77">
        <f t="shared" si="3"/>
        <v>18.36</v>
      </c>
      <c r="AP6" s="77">
        <f t="shared" si="3"/>
        <v>4.49</v>
      </c>
      <c r="AQ6" s="77">
        <f t="shared" si="3"/>
        <v>5.41</v>
      </c>
      <c r="AR6" s="77">
        <f t="shared" si="3"/>
        <v>5.61</v>
      </c>
      <c r="AS6" s="77">
        <f t="shared" si="3"/>
        <v>6.26</v>
      </c>
      <c r="AT6" s="69" t="str">
        <f>IF(AT7="","",IF(AT7="-","【-】","【"&amp;SUBSTITUTE(TEXT(AT7,"#,##0.00"),"-","△")&amp;"】"))</f>
        <v>【3.12】</v>
      </c>
      <c r="AU6" s="77">
        <f t="shared" ref="AU6:BD6" si="4">IF(AU7="",NA(),AU7)</f>
        <v>35.68</v>
      </c>
      <c r="AV6" s="77">
        <f t="shared" si="4"/>
        <v>50.24</v>
      </c>
      <c r="AW6" s="77">
        <f t="shared" si="4"/>
        <v>70.37</v>
      </c>
      <c r="AX6" s="77">
        <f t="shared" si="4"/>
        <v>95.08</v>
      </c>
      <c r="AY6" s="77">
        <f t="shared" si="4"/>
        <v>107.66</v>
      </c>
      <c r="AZ6" s="77">
        <f t="shared" si="4"/>
        <v>55.6</v>
      </c>
      <c r="BA6" s="77">
        <f t="shared" si="4"/>
        <v>68.53</v>
      </c>
      <c r="BB6" s="77">
        <f t="shared" si="4"/>
        <v>69.180000000000007</v>
      </c>
      <c r="BC6" s="77">
        <f t="shared" si="4"/>
        <v>76.319999999999993</v>
      </c>
      <c r="BD6" s="77">
        <f t="shared" si="4"/>
        <v>80.33</v>
      </c>
      <c r="BE6" s="69" t="str">
        <f>IF(BE7="","",IF(BE7="-","【-】","【"&amp;SUBSTITUTE(TEXT(BE7,"#,##0.00"),"-","△")&amp;"】"))</f>
        <v>【82.75】</v>
      </c>
      <c r="BF6" s="77">
        <f t="shared" ref="BF6:BO6" si="5">IF(BF7="",NA(),BF7)</f>
        <v>558.51</v>
      </c>
      <c r="BG6" s="77">
        <f t="shared" si="5"/>
        <v>556.24</v>
      </c>
      <c r="BH6" s="77">
        <f t="shared" si="5"/>
        <v>525.69000000000005</v>
      </c>
      <c r="BI6" s="77">
        <f t="shared" si="5"/>
        <v>660.21</v>
      </c>
      <c r="BJ6" s="77">
        <f t="shared" si="5"/>
        <v>853.31</v>
      </c>
      <c r="BK6" s="77">
        <f t="shared" si="5"/>
        <v>789.08</v>
      </c>
      <c r="BL6" s="77">
        <f t="shared" si="5"/>
        <v>825.1</v>
      </c>
      <c r="BM6" s="77">
        <f t="shared" si="5"/>
        <v>789.87</v>
      </c>
      <c r="BN6" s="77">
        <f t="shared" si="5"/>
        <v>749.43</v>
      </c>
      <c r="BO6" s="77">
        <f t="shared" si="5"/>
        <v>698.04</v>
      </c>
      <c r="BP6" s="69" t="str">
        <f>IF(BP7="","",IF(BP7="-","【-】","【"&amp;SUBSTITUTE(TEXT(BP7,"#,##0.00"),"-","△")&amp;"】"))</f>
        <v>【602.56】</v>
      </c>
      <c r="BQ6" s="77">
        <f t="shared" ref="BQ6:BZ6" si="6">IF(BQ7="",NA(),BQ7)</f>
        <v>69.819999999999993</v>
      </c>
      <c r="BR6" s="77">
        <f t="shared" si="6"/>
        <v>81.27</v>
      </c>
      <c r="BS6" s="77">
        <f t="shared" si="6"/>
        <v>82.77</v>
      </c>
      <c r="BT6" s="77">
        <f t="shared" si="6"/>
        <v>84.86</v>
      </c>
      <c r="BU6" s="77">
        <f t="shared" si="6"/>
        <v>84.77</v>
      </c>
      <c r="BV6" s="77">
        <f t="shared" si="6"/>
        <v>88.25</v>
      </c>
      <c r="BW6" s="77">
        <f t="shared" si="6"/>
        <v>97.07</v>
      </c>
      <c r="BX6" s="77">
        <f t="shared" si="6"/>
        <v>98.06</v>
      </c>
      <c r="BY6" s="77">
        <f t="shared" si="6"/>
        <v>98.46</v>
      </c>
      <c r="BZ6" s="77">
        <f t="shared" si="6"/>
        <v>97.98</v>
      </c>
      <c r="CA6" s="69" t="str">
        <f>IF(CA7="","",IF(CA7="-","【-】","【"&amp;SUBSTITUTE(TEXT(CA7,"#,##0.00"),"-","△")&amp;"】"))</f>
        <v>【97.94】</v>
      </c>
      <c r="CB6" s="77">
        <f t="shared" ref="CB6:CK6" si="7">IF(CB7="",NA(),CB7)</f>
        <v>262.76</v>
      </c>
      <c r="CC6" s="77">
        <f t="shared" si="7"/>
        <v>224.89</v>
      </c>
      <c r="CD6" s="77">
        <f t="shared" si="7"/>
        <v>221.26</v>
      </c>
      <c r="CE6" s="77">
        <f t="shared" si="7"/>
        <v>216.49</v>
      </c>
      <c r="CF6" s="77">
        <f t="shared" si="7"/>
        <v>228.36</v>
      </c>
      <c r="CG6" s="77">
        <f t="shared" si="7"/>
        <v>176.37</v>
      </c>
      <c r="CH6" s="77">
        <f t="shared" si="7"/>
        <v>157.81</v>
      </c>
      <c r="CI6" s="77">
        <f t="shared" si="7"/>
        <v>157.37</v>
      </c>
      <c r="CJ6" s="77">
        <f t="shared" si="7"/>
        <v>157.44999999999999</v>
      </c>
      <c r="CK6" s="77">
        <f t="shared" si="7"/>
        <v>159.75</v>
      </c>
      <c r="CL6" s="69" t="str">
        <f>IF(CL7="","",IF(CL7="-","【-】","【"&amp;SUBSTITUTE(TEXT(CL7,"#,##0.00"),"-","△")&amp;"】"))</f>
        <v>【140.98】</v>
      </c>
      <c r="CM6" s="77" t="str">
        <f t="shared" ref="CM6:CV6" si="8">IF(CM7="",NA(),CM7)</f>
        <v>-</v>
      </c>
      <c r="CN6" s="77" t="str">
        <f t="shared" si="8"/>
        <v>-</v>
      </c>
      <c r="CO6" s="77" t="str">
        <f t="shared" si="8"/>
        <v>-</v>
      </c>
      <c r="CP6" s="77" t="str">
        <f t="shared" si="8"/>
        <v>-</v>
      </c>
      <c r="CQ6" s="77" t="str">
        <f t="shared" si="8"/>
        <v>-</v>
      </c>
      <c r="CR6" s="77">
        <f t="shared" si="8"/>
        <v>56.72</v>
      </c>
      <c r="CS6" s="77">
        <f t="shared" si="8"/>
        <v>64.92</v>
      </c>
      <c r="CT6" s="77">
        <f t="shared" si="8"/>
        <v>64.14</v>
      </c>
      <c r="CU6" s="77">
        <f t="shared" si="8"/>
        <v>63.71</v>
      </c>
      <c r="CV6" s="77">
        <f t="shared" si="8"/>
        <v>64.95</v>
      </c>
      <c r="CW6" s="69" t="str">
        <f>IF(CW7="","",IF(CW7="-","【-】","【"&amp;SUBSTITUTE(TEXT(CW7,"#,##0.00"),"-","△")&amp;"】"))</f>
        <v>【60.13】</v>
      </c>
      <c r="CX6" s="77">
        <f t="shared" ref="CX6:DG6" si="9">IF(CX7="",NA(),CX7)</f>
        <v>93.12</v>
      </c>
      <c r="CY6" s="77">
        <f t="shared" si="9"/>
        <v>92.75</v>
      </c>
      <c r="CZ6" s="77">
        <f t="shared" si="9"/>
        <v>92.57</v>
      </c>
      <c r="DA6" s="77">
        <f t="shared" si="9"/>
        <v>92.7</v>
      </c>
      <c r="DB6" s="77">
        <f t="shared" si="9"/>
        <v>92.68</v>
      </c>
      <c r="DC6" s="77">
        <f t="shared" si="9"/>
        <v>90.72</v>
      </c>
      <c r="DD6" s="77">
        <f t="shared" si="9"/>
        <v>92.88</v>
      </c>
      <c r="DE6" s="77">
        <f t="shared" si="9"/>
        <v>92.9</v>
      </c>
      <c r="DF6" s="77">
        <f t="shared" si="9"/>
        <v>92.89</v>
      </c>
      <c r="DG6" s="77">
        <f t="shared" si="9"/>
        <v>93.08</v>
      </c>
      <c r="DH6" s="69" t="str">
        <f>IF(DH7="","",IF(DH7="-","【-】","【"&amp;SUBSTITUTE(TEXT(DH7,"#,##0.00"),"-","△")&amp;"】"))</f>
        <v>【96.00】</v>
      </c>
      <c r="DI6" s="77">
        <f t="shared" ref="DI6:DR6" si="10">IF(DI7="",NA(),DI7)</f>
        <v>3.25</v>
      </c>
      <c r="DJ6" s="77">
        <f t="shared" si="10"/>
        <v>6.42</v>
      </c>
      <c r="DK6" s="77">
        <f t="shared" si="10"/>
        <v>9.4600000000000009</v>
      </c>
      <c r="DL6" s="77">
        <f t="shared" si="10"/>
        <v>11.94</v>
      </c>
      <c r="DM6" s="77">
        <f t="shared" si="10"/>
        <v>14.71</v>
      </c>
      <c r="DN6" s="77">
        <f t="shared" si="10"/>
        <v>20.78</v>
      </c>
      <c r="DO6" s="77">
        <f t="shared" si="10"/>
        <v>25.66</v>
      </c>
      <c r="DP6" s="77">
        <f t="shared" si="10"/>
        <v>27.46</v>
      </c>
      <c r="DQ6" s="77">
        <f t="shared" si="10"/>
        <v>29.93</v>
      </c>
      <c r="DR6" s="77">
        <f t="shared" si="10"/>
        <v>31.89</v>
      </c>
      <c r="DS6" s="69" t="str">
        <f>IF(DS7="","",IF(DS7="-","【-】","【"&amp;SUBSTITUTE(TEXT(DS7,"#,##0.00"),"-","△")&amp;"】"))</f>
        <v>【42.20】</v>
      </c>
      <c r="DT6" s="69">
        <f t="shared" ref="DT6:EC6" si="11">IF(DT7="",NA(),DT7)</f>
        <v>0</v>
      </c>
      <c r="DU6" s="69">
        <f t="shared" si="11"/>
        <v>0</v>
      </c>
      <c r="DV6" s="69">
        <f t="shared" si="11"/>
        <v>0</v>
      </c>
      <c r="DW6" s="77">
        <f t="shared" si="11"/>
        <v>0.1</v>
      </c>
      <c r="DX6" s="69">
        <f t="shared" si="11"/>
        <v>0</v>
      </c>
      <c r="DY6" s="77">
        <f t="shared" si="11"/>
        <v>1.34</v>
      </c>
      <c r="DZ6" s="77">
        <f t="shared" si="11"/>
        <v>1.61</v>
      </c>
      <c r="EA6" s="77">
        <f t="shared" si="11"/>
        <v>2.08</v>
      </c>
      <c r="EB6" s="77">
        <f t="shared" si="11"/>
        <v>2.74</v>
      </c>
      <c r="EC6" s="77">
        <f t="shared" si="11"/>
        <v>3.24</v>
      </c>
      <c r="ED6" s="69" t="str">
        <f>IF(ED7="","",IF(ED7="-","【-】","【"&amp;SUBSTITUTE(TEXT(ED7,"#,##0.00"),"-","△")&amp;"】"))</f>
        <v>【9.46】</v>
      </c>
      <c r="EE6" s="69">
        <f t="shared" ref="EE6:EN6" si="12">IF(EE7="",NA(),EE7)</f>
        <v>0</v>
      </c>
      <c r="EF6" s="69">
        <f t="shared" si="12"/>
        <v>0</v>
      </c>
      <c r="EG6" s="77">
        <f t="shared" si="12"/>
        <v>0.16</v>
      </c>
      <c r="EH6" s="69">
        <f t="shared" si="12"/>
        <v>0</v>
      </c>
      <c r="EI6" s="69">
        <f t="shared" si="12"/>
        <v>0</v>
      </c>
      <c r="EJ6" s="77">
        <f t="shared" si="12"/>
        <v>0.15</v>
      </c>
      <c r="EK6" s="77">
        <f t="shared" si="12"/>
        <v>0.17</v>
      </c>
      <c r="EL6" s="77">
        <f t="shared" si="12"/>
        <v>0.13</v>
      </c>
      <c r="EM6" s="77">
        <f t="shared" si="12"/>
        <v>6.e-002</v>
      </c>
      <c r="EN6" s="77">
        <f t="shared" si="12"/>
        <v>8.e-002</v>
      </c>
      <c r="EO6" s="69" t="str">
        <f>IF(EO7="","",IF(EO7="-","【-】","【"&amp;SUBSTITUTE(TEXT(EO7,"#,##0.00"),"-","△")&amp;"】"))</f>
        <v>【0.19】</v>
      </c>
    </row>
    <row r="7" spans="1:148" s="55" customFormat="1">
      <c r="A7" s="56"/>
      <c r="B7" s="62">
        <v>2024</v>
      </c>
      <c r="C7" s="62">
        <v>43231</v>
      </c>
      <c r="D7" s="62">
        <v>46</v>
      </c>
      <c r="E7" s="62">
        <v>17</v>
      </c>
      <c r="F7" s="62">
        <v>1</v>
      </c>
      <c r="G7" s="62">
        <v>0</v>
      </c>
      <c r="H7" s="62" t="s">
        <v>96</v>
      </c>
      <c r="I7" s="62" t="s">
        <v>97</v>
      </c>
      <c r="J7" s="62" t="s">
        <v>98</v>
      </c>
      <c r="K7" s="62" t="s">
        <v>99</v>
      </c>
      <c r="L7" s="62" t="s">
        <v>100</v>
      </c>
      <c r="M7" s="62" t="s">
        <v>101</v>
      </c>
      <c r="N7" s="70" t="s">
        <v>102</v>
      </c>
      <c r="O7" s="70">
        <v>71.52</v>
      </c>
      <c r="P7" s="70">
        <v>83.6</v>
      </c>
      <c r="Q7" s="70">
        <v>77.05</v>
      </c>
      <c r="R7" s="70">
        <v>3300</v>
      </c>
      <c r="S7" s="70">
        <v>36331</v>
      </c>
      <c r="T7" s="70">
        <v>54.03</v>
      </c>
      <c r="U7" s="70">
        <v>672.42</v>
      </c>
      <c r="V7" s="70">
        <v>30249</v>
      </c>
      <c r="W7" s="70">
        <v>7.78</v>
      </c>
      <c r="X7" s="70">
        <v>3888.05</v>
      </c>
      <c r="Y7" s="70">
        <v>106.4</v>
      </c>
      <c r="Z7" s="70">
        <v>103.91</v>
      </c>
      <c r="AA7" s="70">
        <v>108.06</v>
      </c>
      <c r="AB7" s="70">
        <v>107.97</v>
      </c>
      <c r="AC7" s="70">
        <v>106.71</v>
      </c>
      <c r="AD7" s="70">
        <v>106.5</v>
      </c>
      <c r="AE7" s="70">
        <v>108.04</v>
      </c>
      <c r="AF7" s="70">
        <v>107.49</v>
      </c>
      <c r="AG7" s="70">
        <v>107.64</v>
      </c>
      <c r="AH7" s="70">
        <v>106.35</v>
      </c>
      <c r="AI7" s="70">
        <v>105.36</v>
      </c>
      <c r="AJ7" s="70">
        <v>0</v>
      </c>
      <c r="AK7" s="70">
        <v>0</v>
      </c>
      <c r="AL7" s="70">
        <v>0</v>
      </c>
      <c r="AM7" s="70">
        <v>0</v>
      </c>
      <c r="AN7" s="70">
        <v>0</v>
      </c>
      <c r="AO7" s="70">
        <v>18.36</v>
      </c>
      <c r="AP7" s="70">
        <v>4.49</v>
      </c>
      <c r="AQ7" s="70">
        <v>5.41</v>
      </c>
      <c r="AR7" s="70">
        <v>5.61</v>
      </c>
      <c r="AS7" s="70">
        <v>6.26</v>
      </c>
      <c r="AT7" s="70">
        <v>3.12</v>
      </c>
      <c r="AU7" s="70">
        <v>35.68</v>
      </c>
      <c r="AV7" s="70">
        <v>50.24</v>
      </c>
      <c r="AW7" s="70">
        <v>70.37</v>
      </c>
      <c r="AX7" s="70">
        <v>95.08</v>
      </c>
      <c r="AY7" s="70">
        <v>107.66</v>
      </c>
      <c r="AZ7" s="70">
        <v>55.6</v>
      </c>
      <c r="BA7" s="70">
        <v>68.53</v>
      </c>
      <c r="BB7" s="70">
        <v>69.180000000000007</v>
      </c>
      <c r="BC7" s="70">
        <v>76.319999999999993</v>
      </c>
      <c r="BD7" s="70">
        <v>80.33</v>
      </c>
      <c r="BE7" s="70">
        <v>82.75</v>
      </c>
      <c r="BF7" s="70">
        <v>558.51</v>
      </c>
      <c r="BG7" s="70">
        <v>556.24</v>
      </c>
      <c r="BH7" s="70">
        <v>525.69000000000005</v>
      </c>
      <c r="BI7" s="70">
        <v>660.21</v>
      </c>
      <c r="BJ7" s="70">
        <v>853.31</v>
      </c>
      <c r="BK7" s="70">
        <v>789.08</v>
      </c>
      <c r="BL7" s="70">
        <v>825.1</v>
      </c>
      <c r="BM7" s="70">
        <v>789.87</v>
      </c>
      <c r="BN7" s="70">
        <v>749.43</v>
      </c>
      <c r="BO7" s="70">
        <v>698.04</v>
      </c>
      <c r="BP7" s="70">
        <v>602.55999999999995</v>
      </c>
      <c r="BQ7" s="70">
        <v>69.819999999999993</v>
      </c>
      <c r="BR7" s="70">
        <v>81.27</v>
      </c>
      <c r="BS7" s="70">
        <v>82.77</v>
      </c>
      <c r="BT7" s="70">
        <v>84.86</v>
      </c>
      <c r="BU7" s="70">
        <v>84.77</v>
      </c>
      <c r="BV7" s="70">
        <v>88.25</v>
      </c>
      <c r="BW7" s="70">
        <v>97.07</v>
      </c>
      <c r="BX7" s="70">
        <v>98.06</v>
      </c>
      <c r="BY7" s="70">
        <v>98.46</v>
      </c>
      <c r="BZ7" s="70">
        <v>97.98</v>
      </c>
      <c r="CA7" s="70">
        <v>97.94</v>
      </c>
      <c r="CB7" s="70">
        <v>262.76</v>
      </c>
      <c r="CC7" s="70">
        <v>224.89</v>
      </c>
      <c r="CD7" s="70">
        <v>221.26</v>
      </c>
      <c r="CE7" s="70">
        <v>216.49</v>
      </c>
      <c r="CF7" s="70">
        <v>228.36</v>
      </c>
      <c r="CG7" s="70">
        <v>176.37</v>
      </c>
      <c r="CH7" s="70">
        <v>157.81</v>
      </c>
      <c r="CI7" s="70">
        <v>157.37</v>
      </c>
      <c r="CJ7" s="70">
        <v>157.44999999999999</v>
      </c>
      <c r="CK7" s="70">
        <v>159.75</v>
      </c>
      <c r="CL7" s="70">
        <v>140.97999999999999</v>
      </c>
      <c r="CM7" s="70" t="s">
        <v>102</v>
      </c>
      <c r="CN7" s="70" t="s">
        <v>102</v>
      </c>
      <c r="CO7" s="70" t="s">
        <v>102</v>
      </c>
      <c r="CP7" s="70" t="s">
        <v>102</v>
      </c>
      <c r="CQ7" s="70" t="s">
        <v>102</v>
      </c>
      <c r="CR7" s="70">
        <v>56.72</v>
      </c>
      <c r="CS7" s="70">
        <v>64.92</v>
      </c>
      <c r="CT7" s="70">
        <v>64.14</v>
      </c>
      <c r="CU7" s="70">
        <v>63.71</v>
      </c>
      <c r="CV7" s="70">
        <v>64.95</v>
      </c>
      <c r="CW7" s="70">
        <v>60.13</v>
      </c>
      <c r="CX7" s="70">
        <v>93.12</v>
      </c>
      <c r="CY7" s="70">
        <v>92.75</v>
      </c>
      <c r="CZ7" s="70">
        <v>92.57</v>
      </c>
      <c r="DA7" s="70">
        <v>92.7</v>
      </c>
      <c r="DB7" s="70">
        <v>92.68</v>
      </c>
      <c r="DC7" s="70">
        <v>90.72</v>
      </c>
      <c r="DD7" s="70">
        <v>92.88</v>
      </c>
      <c r="DE7" s="70">
        <v>92.9</v>
      </c>
      <c r="DF7" s="70">
        <v>92.89</v>
      </c>
      <c r="DG7" s="70">
        <v>93.08</v>
      </c>
      <c r="DH7" s="70">
        <v>96</v>
      </c>
      <c r="DI7" s="70">
        <v>3.25</v>
      </c>
      <c r="DJ7" s="70">
        <v>6.42</v>
      </c>
      <c r="DK7" s="70">
        <v>9.4600000000000009</v>
      </c>
      <c r="DL7" s="70">
        <v>11.94</v>
      </c>
      <c r="DM7" s="70">
        <v>14.71</v>
      </c>
      <c r="DN7" s="70">
        <v>20.78</v>
      </c>
      <c r="DO7" s="70">
        <v>25.66</v>
      </c>
      <c r="DP7" s="70">
        <v>27.46</v>
      </c>
      <c r="DQ7" s="70">
        <v>29.93</v>
      </c>
      <c r="DR7" s="70">
        <v>31.89</v>
      </c>
      <c r="DS7" s="70">
        <v>42.2</v>
      </c>
      <c r="DT7" s="70">
        <v>0</v>
      </c>
      <c r="DU7" s="70">
        <v>0</v>
      </c>
      <c r="DV7" s="70">
        <v>0</v>
      </c>
      <c r="DW7" s="70">
        <v>0.1</v>
      </c>
      <c r="DX7" s="70">
        <v>0</v>
      </c>
      <c r="DY7" s="70">
        <v>1.34</v>
      </c>
      <c r="DZ7" s="70">
        <v>1.61</v>
      </c>
      <c r="EA7" s="70">
        <v>2.08</v>
      </c>
      <c r="EB7" s="70">
        <v>2.74</v>
      </c>
      <c r="EC7" s="70">
        <v>3.24</v>
      </c>
      <c r="ED7" s="70">
        <v>9.4600000000000009</v>
      </c>
      <c r="EE7" s="70">
        <v>0</v>
      </c>
      <c r="EF7" s="70">
        <v>0</v>
      </c>
      <c r="EG7" s="70">
        <v>0.16</v>
      </c>
      <c r="EH7" s="70">
        <v>0</v>
      </c>
      <c r="EI7" s="70">
        <v>0</v>
      </c>
      <c r="EJ7" s="70">
        <v>0.15</v>
      </c>
      <c r="EK7" s="70">
        <v>0.17</v>
      </c>
      <c r="EL7" s="70">
        <v>0.13</v>
      </c>
      <c r="EM7" s="70">
        <v>6.e-002</v>
      </c>
      <c r="EN7" s="70">
        <v>8.e-002</v>
      </c>
      <c r="EO7" s="70">
        <v>0.19</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103</v>
      </c>
      <c r="C9" s="57" t="s">
        <v>104</v>
      </c>
      <c r="D9" s="57" t="s">
        <v>105</v>
      </c>
      <c r="E9" s="57" t="s">
        <v>106</v>
      </c>
      <c r="F9" s="57" t="s">
        <v>107</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108</v>
      </c>
    </row>
    <row r="12" spans="1:148">
      <c r="B12">
        <v>1</v>
      </c>
      <c r="C12">
        <v>1</v>
      </c>
      <c r="D12">
        <v>2</v>
      </c>
      <c r="E12">
        <v>3</v>
      </c>
      <c r="F12">
        <v>4</v>
      </c>
      <c r="G12" t="s">
        <v>109</v>
      </c>
    </row>
    <row r="13" spans="1:148">
      <c r="B13" t="s">
        <v>110</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dcterms:created xsi:type="dcterms:W3CDTF">2025-12-23T05:56:49Z</dcterms:created>
  <dcterms:modified xsi:type="dcterms:W3CDTF">2026-02-13T02:32:26Z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2026-02-13T02:32:26Z</vt:filetime>
  </property>
</Properties>
</file>