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11301\Desktop\"/>
    </mc:Choice>
  </mc:AlternateContent>
  <xr:revisionPtr revIDLastSave="0" documentId="13_ncr:1_{0F6F08D1-328C-4372-922F-A6257241A4D2}" xr6:coauthVersionLast="47" xr6:coauthVersionMax="47" xr10:uidLastSave="{00000000-0000-0000-0000-000000000000}"/>
  <workbookProtection workbookAlgorithmName="SHA-512" workbookHashValue="wz8tok4Tczq5fx8X7oaSN26lHGXKOwdoVEt0NYIZCPqBAbtGq1pFCe7EAS/AREHln0lfAQR/i8oRpoV7wkvsxw==" workbookSaltValue="YS4tXocWMPg2px1AXbhjSw==" workbookSpinCount="100000" lockStructure="1"/>
  <bookViews>
    <workbookView xWindow="-108" yWindow="-108" windowWidth="23256" windowHeight="1389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5" i="4"/>
  <c r="G85" i="4"/>
  <c r="BB10" i="4"/>
  <c r="AT10" i="4"/>
  <c r="P10" i="4"/>
  <c r="AT8" i="4"/>
  <c r="W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<sst xmlns="http://schemas.openxmlformats.org/spreadsheetml/2006/main" count="236" uniqueCount="116">
  <si>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</si>
  <si>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</si>
  <si>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</si>
  <si>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</si>
  <si>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</si>
  <si>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</si>
  <si>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</si>
  <si>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</si>
  <si>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</si>
  <si>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</si>
  <si>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</si>
  <si>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</si>
  <si>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</si>
  <si>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</si>
  <si>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</si>
  <si>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</si>
  <si>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</si>
  <si>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</si>
  <si>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</si>
  <si>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</si>
  <si>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</si>
  <si>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</si>
  <si>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</si>
  <si>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</si>
  <si>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</si>
  <si>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</si>
  <si>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</si>
  <si>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</si>
  <si>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</si>
  <si>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</si>
  <si>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</si>
  <si>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</si>
  <si>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</si>
  <si>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</si>
  <si>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</si>
  <si>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</si>
  <si>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</si>
  <si>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</si>
  <si>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</si>
  <si>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</si>
  <si>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</si>
  <si>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</si>
  <si>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</si>
  <si>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</si>
  <si>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</si>
  <si>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</si>
  <si>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</si>
  <si>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</si>
  <si>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</si>
  <si>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</si>
  <si>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</si>
  <si>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</si>
  <si>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</si>
  <si>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</si>
  <si>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</si>
  <si>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</si>
  <si>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</si>
  <si>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</si>
  <si>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</si>
  <si>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</si>
  <si>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</si>
  <si>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</si>
  <si>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</si>
  <si>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</si>
  <si>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</si>
  <si>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</si>
  <si>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</si>
  <si>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</si>
  <si>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</si>
  <si>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</si>
  <si>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</si>
  <si>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</si>
  <si>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</si>
  <si>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</si>
  <si>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</si>
  <si>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</si>
  <si>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</si>
  <si>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</si>
  <si>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</si>
  <si>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</si>
  <si>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</si>
  <si>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</si>
  <si>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</si>
  <si>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</si>
  <si>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</si>
  <si>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</si>
  <si>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</si>
  <si>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</si>
  <si>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</si>
  <si>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</si>
  <si>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</si>
  <si>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</si>
  <si>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</si>
  <si>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</si>
  <si>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</si>
  <si>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</si>
  <si>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大河原町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</si>
  <si>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</si>
  <si>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</si>
  <si>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</si>
  <si>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</si>
  <si>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</si>
  <si>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</si>
  <si>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</si>
  <si>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</si>
  <si>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</si>
  <si>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</si>
  <si>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</si>
  <si>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</si>
  <si>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</si>
  <si>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</si>
  <si>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</si>
  <si>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</si>
  <si>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６年度の経営としては、物価高騰による流域下水道維持管理負担金の増額等の影響により、経常収支比率及び経費回収率は前年度を下回ったものの、適切とされる100％は引き続き超えており、流動比率も大幅に改善し、健全であるといえる。
　しかし、今後は人口減少による使用料収入の減や、物価高騰、流域下水道の維持管理負担金の増額、また老朽化した管渠の更新費用等により、経営は厳しくなっていくことが想定される。
　経営戦略に基づき、経費削減の取り組みや、今後の経営状況に応じた使用料改定の検討、ストックマネジメント計画に基づく適切な管渠の更新等により、持続可能な事業運営に取り組んでいく。</t>
    <rPh sb="1" eb="3">
      <t>レイワ</t>
    </rPh>
    <rPh sb="4" eb="6">
      <t>ネンド</t>
    </rPh>
    <rPh sb="7" eb="9">
      <t>ケイエイ</t>
    </rPh>
    <rPh sb="14" eb="18">
      <t>ブッカコウトウ</t>
    </rPh>
    <rPh sb="21" eb="26">
      <t>リュウイキゲスイドウ</t>
    </rPh>
    <rPh sb="26" eb="30">
      <t>イジカンリ</t>
    </rPh>
    <rPh sb="30" eb="33">
      <t>フタンキン</t>
    </rPh>
    <rPh sb="38" eb="40">
      <t>エイキョウ</t>
    </rPh>
    <rPh sb="44" eb="50">
      <t>ケイジョウシュウシヒリツ</t>
    </rPh>
    <rPh sb="50" eb="51">
      <t>オヨ</t>
    </rPh>
    <rPh sb="52" eb="57">
      <t>ケイヒカイシュウリツ</t>
    </rPh>
    <rPh sb="58" eb="61">
      <t>ゼンネンド</t>
    </rPh>
    <rPh sb="62" eb="64">
      <t>シタマワ</t>
    </rPh>
    <rPh sb="70" eb="72">
      <t>テキセツ</t>
    </rPh>
    <rPh sb="81" eb="82">
      <t>ヒ</t>
    </rPh>
    <rPh sb="83" eb="84">
      <t>ツヅ</t>
    </rPh>
    <rPh sb="85" eb="86">
      <t>コ</t>
    </rPh>
    <rPh sb="96" eb="98">
      <t>オオハバ</t>
    </rPh>
    <rPh sb="99" eb="101">
      <t>カイゼン</t>
    </rPh>
    <rPh sb="103" eb="105">
      <t>ケンゼン</t>
    </rPh>
    <rPh sb="119" eb="121">
      <t>コンゴ</t>
    </rPh>
    <rPh sb="122" eb="126">
      <t>ジンコウゲンショウ</t>
    </rPh>
    <rPh sb="129" eb="132">
      <t>シヨウリョウ</t>
    </rPh>
    <rPh sb="132" eb="134">
      <t>シュウニュウ</t>
    </rPh>
    <rPh sb="135" eb="136">
      <t>ゲン</t>
    </rPh>
    <rPh sb="138" eb="142">
      <t>ブッカコウトウ</t>
    </rPh>
    <rPh sb="143" eb="148">
      <t>リュウイキゲスイドウ</t>
    </rPh>
    <rPh sb="149" eb="156">
      <t>イジカンリフタンキン</t>
    </rPh>
    <rPh sb="157" eb="159">
      <t>ゾウガク</t>
    </rPh>
    <rPh sb="162" eb="165">
      <t>ロウキュウカ</t>
    </rPh>
    <rPh sb="167" eb="169">
      <t>カンキョ</t>
    </rPh>
    <rPh sb="170" eb="174">
      <t>コウシンヒヨウ</t>
    </rPh>
    <rPh sb="174" eb="175">
      <t>トウ</t>
    </rPh>
    <rPh sb="179" eb="181">
      <t>ケイエイ</t>
    </rPh>
    <rPh sb="182" eb="183">
      <t>キビ</t>
    </rPh>
    <rPh sb="193" eb="195">
      <t>ソウテイ</t>
    </rPh>
    <rPh sb="201" eb="205">
      <t>ケイエイセンリャク</t>
    </rPh>
    <rPh sb="206" eb="207">
      <t>モト</t>
    </rPh>
    <rPh sb="229" eb="230">
      <t>オウ</t>
    </rPh>
    <rPh sb="251" eb="253">
      <t>ケイカク</t>
    </rPh>
    <rPh sb="254" eb="255">
      <t>モト</t>
    </rPh>
    <rPh sb="257" eb="259">
      <t>テキセツ</t>
    </rPh>
    <rPh sb="260" eb="262">
      <t>カンキョ</t>
    </rPh>
    <rPh sb="263" eb="266">
      <t>コウシントウ</t>
    </rPh>
    <phoneticPr fontId="4"/>
  </si>
  <si>
    <t>　令和２年度より地方公営企業法を適用している。
➀【経常収支比率】
　令和２年度以降黒字であることを示す100%を超える水準で推移しており、令和６年度は前年度より6.15ポイントの減となったが、引き続き健全な経営を維持している。今後は人口減少や物価高騰等により厳しい経営となることが予想されることから、維持管理費の削減に努め、今後の経営状況を踏まえ使用料の改定を検討するなど、健全な経営を維持するための取り組みを行っていく。
②【累積欠損比率】
　累積欠損金は発生していない。引き続き健全な経営の維持に努める。
③【流動比率】
　令和６年度は前年度から16.73ポイントの増となり、適切とされる100％を初めて上回った。地方公営企業法適用後の引継現金が少なかったことや、企業債の元利償還金がピークを迎えており自己財源に乏しかった状況が改善されてきている。引き続き留保資金の確保に努めていく。
④【企業債残高対事業規模比率】
　決算状況調査に誤りがあったため、正しい数値は以下のとおりである。
令和２年度：659.12％　令和３年度：560.67％　令和４年度：557.23％
　全国及び類似団体平均値を下回っている。これは、当町の汚水施設の整備がほぼ完了しており、汚水の起債より雨水整備事業に係る起債借入が増えていることが要因である。今後も企業債残高対事業規模比率は下がることが予想される。
⑤【経費回収率】
　物価高騰による流域下水道維持管理負担金の増額等の影響により、前年度より9.85ポイントの減となったが、引き続き使用料のみで汚水経費をまかなうことができていることを示す100%を超えている。人口減少のなかでも宅地開発等により戸数が増加しており、使用料収入は堅調を維持しているが、今後汚水経費の増加は避けられないため、より慎重な財政運営に努める。
⑥【汚水処理原価】
　令和６年度は物価高騰による流域下水道維持管理負担金の増額等により、前年度より14.41円の増となった。物価高騰の影響は続いており、また令和７年度から流域下水道の維持管理負担金の単価改定が実施されるため、今後も増加していくものと思われる。
⑦【施設利用率】
　処理場を有しておらず、すべて流域下水道において処理しているため該当数値なし。
⑧【水洗化率】
　全国及び類似団体平均を上回っているが、面的な整備はほぼ完了しており急激な増加は見込めない状況である。今後も地道な働きかけにより接続の普及促進を行っていく。</t>
    <rPh sb="35" eb="37">
      <t>レイワ</t>
    </rPh>
    <rPh sb="38" eb="40">
      <t>ネンド</t>
    </rPh>
    <rPh sb="40" eb="42">
      <t>イコウ</t>
    </rPh>
    <rPh sb="60" eb="62">
      <t>スイジュン</t>
    </rPh>
    <rPh sb="63" eb="65">
      <t>スイイ</t>
    </rPh>
    <rPh sb="70" eb="72">
      <t>レイワ</t>
    </rPh>
    <rPh sb="73" eb="75">
      <t>ネンド</t>
    </rPh>
    <rPh sb="76" eb="79">
      <t>ゼンネンド</t>
    </rPh>
    <rPh sb="90" eb="91">
      <t>ゲン</t>
    </rPh>
    <rPh sb="97" eb="98">
      <t>ヒ</t>
    </rPh>
    <rPh sb="99" eb="100">
      <t>ツヅ</t>
    </rPh>
    <rPh sb="101" eb="103">
      <t>ケンゼン</t>
    </rPh>
    <rPh sb="104" eb="106">
      <t>ケイエイ</t>
    </rPh>
    <rPh sb="107" eb="109">
      <t>イジ</t>
    </rPh>
    <rPh sb="114" eb="116">
      <t>コンゴ</t>
    </rPh>
    <rPh sb="151" eb="156">
      <t>イジカンリヒ</t>
    </rPh>
    <rPh sb="157" eb="159">
      <t>サクゲン</t>
    </rPh>
    <rPh sb="160" eb="161">
      <t>ツト</t>
    </rPh>
    <rPh sb="163" eb="165">
      <t>コンゴ</t>
    </rPh>
    <rPh sb="166" eb="170">
      <t>ケイエイジョウキョウ</t>
    </rPh>
    <rPh sb="171" eb="172">
      <t>フ</t>
    </rPh>
    <rPh sb="174" eb="177">
      <t>シヨウリョウ</t>
    </rPh>
    <rPh sb="178" eb="180">
      <t>カイテイ</t>
    </rPh>
    <rPh sb="181" eb="183">
      <t>ケントウ</t>
    </rPh>
    <rPh sb="188" eb="190">
      <t>ケンゼン</t>
    </rPh>
    <rPh sb="191" eb="193">
      <t>ケイエイ</t>
    </rPh>
    <rPh sb="194" eb="196">
      <t>イジ</t>
    </rPh>
    <rPh sb="201" eb="202">
      <t>ト</t>
    </rPh>
    <rPh sb="203" eb="204">
      <t>ク</t>
    </rPh>
    <rPh sb="206" eb="207">
      <t>オコナ</t>
    </rPh>
    <rPh sb="216" eb="222">
      <t>ルイセキケッソンヒリツ</t>
    </rPh>
    <rPh sb="225" eb="230">
      <t>ルイセキケッソンキン</t>
    </rPh>
    <rPh sb="231" eb="233">
      <t>ハッセイ</t>
    </rPh>
    <rPh sb="239" eb="240">
      <t>ヒ</t>
    </rPh>
    <rPh sb="241" eb="242">
      <t>ツヅ</t>
    </rPh>
    <rPh sb="243" eb="245">
      <t>ケンゼン</t>
    </rPh>
    <rPh sb="246" eb="248">
      <t>ケイエイ</t>
    </rPh>
    <rPh sb="249" eb="251">
      <t>イジ</t>
    </rPh>
    <rPh sb="252" eb="253">
      <t>ツト</t>
    </rPh>
    <rPh sb="267" eb="269">
      <t>レイワ</t>
    </rPh>
    <rPh sb="270" eb="272">
      <t>ネンド</t>
    </rPh>
    <rPh sb="273" eb="276">
      <t>ゼンネンド</t>
    </rPh>
    <rPh sb="288" eb="289">
      <t>ゾウ</t>
    </rPh>
    <rPh sb="293" eb="295">
      <t>テキセツ</t>
    </rPh>
    <rPh sb="304" eb="305">
      <t>ハジ</t>
    </rPh>
    <rPh sb="307" eb="309">
      <t>ウワマワ</t>
    </rPh>
    <rPh sb="321" eb="322">
      <t>ゴ</t>
    </rPh>
    <rPh sb="366" eb="368">
      <t>ジョウキョウ</t>
    </rPh>
    <rPh sb="369" eb="371">
      <t>カイゼン</t>
    </rPh>
    <rPh sb="379" eb="380">
      <t>ヒ</t>
    </rPh>
    <rPh sb="381" eb="382">
      <t>ツヅ</t>
    </rPh>
    <rPh sb="391" eb="392">
      <t>ツトム</t>
    </rPh>
    <rPh sb="414" eb="415">
      <t>タダ</t>
    </rPh>
    <rPh sb="416" eb="420">
      <t>ケッサンジョウキョウ</t>
    </rPh>
    <rPh sb="420" eb="422">
      <t>チョウサ</t>
    </rPh>
    <rPh sb="423" eb="424">
      <t>アヤマ</t>
    </rPh>
    <rPh sb="432" eb="433">
      <t>タダ</t>
    </rPh>
    <rPh sb="435" eb="437">
      <t>スウチ</t>
    </rPh>
    <rPh sb="438" eb="440">
      <t>イカ</t>
    </rPh>
    <rPh sb="449" eb="451">
      <t>レイワ</t>
    </rPh>
    <rPh sb="452" eb="454">
      <t>ネンド</t>
    </rPh>
    <rPh sb="463" eb="465">
      <t>レイワ</t>
    </rPh>
    <rPh sb="466" eb="467">
      <t>ネン</t>
    </rPh>
    <rPh sb="467" eb="468">
      <t>ド</t>
    </rPh>
    <rPh sb="477" eb="479">
      <t>レイワ</t>
    </rPh>
    <rPh sb="480" eb="482">
      <t>ネンド</t>
    </rPh>
    <rPh sb="492" eb="494">
      <t>ゼンコク</t>
    </rPh>
    <rPh sb="494" eb="495">
      <t>オヨ</t>
    </rPh>
    <rPh sb="496" eb="500">
      <t>ルイジダンタイ</t>
    </rPh>
    <rPh sb="515" eb="517">
      <t>トウチョウ</t>
    </rPh>
    <rPh sb="523" eb="525">
      <t>セイビ</t>
    </rPh>
    <rPh sb="528" eb="530">
      <t>カンリョウ</t>
    </rPh>
    <rPh sb="535" eb="537">
      <t>オスイ</t>
    </rPh>
    <rPh sb="538" eb="540">
      <t>キサイ</t>
    </rPh>
    <rPh sb="542" eb="546">
      <t>ウスイセイビ</t>
    </rPh>
    <rPh sb="546" eb="548">
      <t>ジギョウ</t>
    </rPh>
    <rPh sb="549" eb="550">
      <t>カカ</t>
    </rPh>
    <rPh sb="551" eb="553">
      <t>キサイ</t>
    </rPh>
    <rPh sb="553" eb="555">
      <t>カリイレ</t>
    </rPh>
    <rPh sb="556" eb="557">
      <t>フ</t>
    </rPh>
    <rPh sb="564" eb="566">
      <t>ヨウイン</t>
    </rPh>
    <rPh sb="570" eb="572">
      <t>コンゴ</t>
    </rPh>
    <rPh sb="573" eb="578">
      <t>キギョウサイザンダカ</t>
    </rPh>
    <rPh sb="578" eb="579">
      <t>タイ</t>
    </rPh>
    <rPh sb="579" eb="583">
      <t>ジギョウキボ</t>
    </rPh>
    <rPh sb="583" eb="585">
      <t>ヒリツ</t>
    </rPh>
    <rPh sb="602" eb="603">
      <t>ヤク</t>
    </rPh>
    <rPh sb="608" eb="610">
      <t>ゾウカ</t>
    </rPh>
    <rPh sb="610" eb="614">
      <t>ブッカコウトウ</t>
    </rPh>
    <rPh sb="617" eb="622">
      <t>リュウイキゲスイドウ</t>
    </rPh>
    <rPh sb="622" eb="626">
      <t>イジカンリ</t>
    </rPh>
    <rPh sb="626" eb="629">
      <t>フタンキン</t>
    </rPh>
    <rPh sb="630" eb="633">
      <t>ゾウガクトウ</t>
    </rPh>
    <rPh sb="634" eb="636">
      <t>エイキョウ</t>
    </rPh>
    <rPh sb="678" eb="679">
      <t>シメ</t>
    </rPh>
    <rPh sb="685" eb="686">
      <t>コ</t>
    </rPh>
    <rPh sb="704" eb="708">
      <t>ジンコウゲンショウ</t>
    </rPh>
    <rPh sb="713" eb="717">
      <t>タクチカイハツ</t>
    </rPh>
    <rPh sb="717" eb="718">
      <t>トウ</t>
    </rPh>
    <rPh sb="721" eb="723">
      <t>コスウ</t>
    </rPh>
    <rPh sb="724" eb="726">
      <t>ゾウカ</t>
    </rPh>
    <rPh sb="731" eb="734">
      <t>シヨウリョウ</t>
    </rPh>
    <rPh sb="734" eb="736">
      <t>シュウニュウ</t>
    </rPh>
    <rPh sb="737" eb="739">
      <t>ケンチョウ</t>
    </rPh>
    <rPh sb="740" eb="742">
      <t>イジ</t>
    </rPh>
    <rPh sb="750" eb="754">
      <t>オスイケイヒ</t>
    </rPh>
    <rPh sb="755" eb="757">
      <t>ゾウカ</t>
    </rPh>
    <rPh sb="758" eb="759">
      <t>サ</t>
    </rPh>
    <rPh sb="777" eb="778">
      <t>シタ</t>
    </rPh>
    <rPh sb="794" eb="796">
      <t>レイワ</t>
    </rPh>
    <rPh sb="797" eb="799">
      <t>ネンド</t>
    </rPh>
    <rPh sb="800" eb="804">
      <t>ブッカコウトウ</t>
    </rPh>
    <rPh sb="807" eb="812">
      <t>リュウイキゲスイドウ</t>
    </rPh>
    <rPh sb="812" eb="819">
      <t>イジカンリフタンキン</t>
    </rPh>
    <rPh sb="820" eb="822">
      <t>ゾウガク</t>
    </rPh>
    <rPh sb="822" eb="823">
      <t>トウ</t>
    </rPh>
    <rPh sb="827" eb="830">
      <t>ゼンネンド</t>
    </rPh>
    <rPh sb="837" eb="838">
      <t>エン</t>
    </rPh>
    <rPh sb="839" eb="840">
      <t>ゾウ</t>
    </rPh>
    <rPh sb="845" eb="849">
      <t>ブッカコウトウ</t>
    </rPh>
    <rPh sb="850" eb="852">
      <t>エイキョウ</t>
    </rPh>
    <rPh sb="853" eb="854">
      <t>ツヅ</t>
    </rPh>
    <rPh sb="861" eb="863">
      <t>レイワ</t>
    </rPh>
    <rPh sb="864" eb="866">
      <t>ネンド</t>
    </rPh>
    <rPh sb="868" eb="873">
      <t>リュウイキゲスイドウ</t>
    </rPh>
    <rPh sb="882" eb="884">
      <t>タンカ</t>
    </rPh>
    <rPh sb="884" eb="886">
      <t>カイテイ</t>
    </rPh>
    <rPh sb="887" eb="889">
      <t>ジッシ</t>
    </rPh>
    <rPh sb="895" eb="897">
      <t>コンゴ</t>
    </rPh>
    <rPh sb="898" eb="900">
      <t>ゾウカ</t>
    </rPh>
    <rPh sb="916" eb="918">
      <t>ガイトウ</t>
    </rPh>
    <rPh sb="918" eb="920">
      <t>スウチ</t>
    </rPh>
    <rPh sb="935" eb="939">
      <t>スイセンカリツ</t>
    </rPh>
    <rPh sb="944" eb="946">
      <t>モクヒョウ</t>
    </rPh>
    <rPh sb="973" eb="975">
      <t>ゼンコク</t>
    </rPh>
    <rPh sb="975" eb="976">
      <t>オヨ</t>
    </rPh>
    <rPh sb="977" eb="979">
      <t>ルイジ</t>
    </rPh>
    <rPh sb="979" eb="983">
      <t>ダンタイヘイキン</t>
    </rPh>
    <rPh sb="992" eb="994">
      <t>メンテキ</t>
    </rPh>
    <rPh sb="995" eb="997">
      <t>セイビ</t>
    </rPh>
    <rPh sb="1000" eb="1002">
      <t>カンリョウ</t>
    </rPh>
    <rPh sb="1006" eb="1008">
      <t>キュウゲキ</t>
    </rPh>
    <rPh sb="1009" eb="1011">
      <t>ゾウカ</t>
    </rPh>
    <rPh sb="1012" eb="1014">
      <t>ミコ</t>
    </rPh>
    <rPh sb="1017" eb="1019">
      <t>ジョウキョウ</t>
    </rPh>
    <rPh sb="1023" eb="1025">
      <t>コンゴ</t>
    </rPh>
    <rPh sb="1026" eb="1028">
      <t>ジミチ</t>
    </rPh>
    <rPh sb="1044" eb="1045">
      <t>オコナ</t>
    </rPh>
    <phoneticPr fontId="4"/>
  </si>
  <si>
    <t>　決算状況調査に誤りがあったため、正しい数値は以下のとおりである。
〇有形固定資産減価償却率
令和３年度：46.67
〇管渠改善率
令和２年度：0.14 令和３年度：0.26 令和４年度：0.12
　有形固定資産減価償却率は、前年度から1.64ポイント増加し、年々増加している状況である。施設の老朽化は進行しているが、下水道事業が昭和60年の供用開始以来40年が経過しているのに対し、下水道管渠の法定耐用年数が50年であり、未だ施設更新時期が到来していないことから管渠老朽化率は０％となっている。
　毎年計画的に管更生工事等を行っているが、管渠の老朽化は進んでいくことから、今後もストックマネジメント計画等に基づき、適切な更新を行っていく。</t>
    <rPh sb="1" eb="7">
      <t>ケッサンジョウキョウチョウサ</t>
    </rPh>
    <rPh sb="8" eb="9">
      <t>アヤマ</t>
    </rPh>
    <rPh sb="17" eb="18">
      <t>タダ</t>
    </rPh>
    <rPh sb="20" eb="22">
      <t>スウチ</t>
    </rPh>
    <rPh sb="23" eb="25">
      <t>イカ</t>
    </rPh>
    <rPh sb="35" eb="41">
      <t>ユウケイコテイシサン</t>
    </rPh>
    <rPh sb="41" eb="46">
      <t>ゲンカショウキャクリツ</t>
    </rPh>
    <rPh sb="47" eb="49">
      <t>レイワ</t>
    </rPh>
    <rPh sb="50" eb="52">
      <t>ネンド</t>
    </rPh>
    <rPh sb="60" eb="64">
      <t>カンキョカイゼン</t>
    </rPh>
    <rPh sb="64" eb="65">
      <t>リツ</t>
    </rPh>
    <rPh sb="66" eb="68">
      <t>レイワ</t>
    </rPh>
    <rPh sb="69" eb="71">
      <t>ネンド</t>
    </rPh>
    <rPh sb="77" eb="79">
      <t>レイワ</t>
    </rPh>
    <rPh sb="80" eb="82">
      <t>ネンド</t>
    </rPh>
    <rPh sb="88" eb="90">
      <t>レイワ</t>
    </rPh>
    <rPh sb="91" eb="93">
      <t>ネンド</t>
    </rPh>
    <rPh sb="101" eb="107">
      <t>ユウケイコテイシサン</t>
    </rPh>
    <rPh sb="107" eb="111">
      <t>ゲンカショウキャク</t>
    </rPh>
    <rPh sb="111" eb="112">
      <t>リツ</t>
    </rPh>
    <rPh sb="114" eb="117">
      <t>ゼンネンド</t>
    </rPh>
    <rPh sb="127" eb="129">
      <t>ゾウカ</t>
    </rPh>
    <rPh sb="131" eb="133">
      <t>ネンネン</t>
    </rPh>
    <rPh sb="133" eb="135">
      <t>ゾウカ</t>
    </rPh>
    <rPh sb="139" eb="141">
      <t>ジョウキョウ</t>
    </rPh>
    <rPh sb="145" eb="147">
      <t>シセツ</t>
    </rPh>
    <rPh sb="148" eb="151">
      <t>ロウキュウカ</t>
    </rPh>
    <rPh sb="152" eb="154">
      <t>シンコウ</t>
    </rPh>
    <rPh sb="160" eb="162">
      <t>ゲスイ</t>
    </rPh>
    <rPh sb="251" eb="253">
      <t>マイトシ</t>
    </rPh>
    <rPh sb="253" eb="256">
      <t>ケイカクテキ</t>
    </rPh>
    <rPh sb="257" eb="260">
      <t>カンコウセイ</t>
    </rPh>
    <rPh sb="260" eb="262">
      <t>コウジ</t>
    </rPh>
    <rPh sb="262" eb="263">
      <t>トウ</t>
    </rPh>
    <rPh sb="264" eb="265">
      <t>オコナ</t>
    </rPh>
    <rPh sb="271" eb="273">
      <t>カンキョ</t>
    </rPh>
    <rPh sb="274" eb="277">
      <t>ロウキュウカ</t>
    </rPh>
    <rPh sb="278" eb="279">
      <t>スス</t>
    </rPh>
    <rPh sb="288" eb="290">
      <t>コンゴ</t>
    </rPh>
    <rPh sb="301" eb="304">
      <t>ケイカクトウ</t>
    </rPh>
    <rPh sb="305" eb="306">
      <t>モト</t>
    </rPh>
    <rPh sb="309" eb="311">
      <t>テキセツ</t>
    </rPh>
    <rPh sb="312" eb="314">
      <t>コウシン</t>
    </rPh>
    <rPh sb="315" eb="316">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</si>
</sst>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6.5"/>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0.3</c:v>
                </c:pt>
                <c:pt idx="4" formatCode="#,##0.00;&quot;△&quot;#,##0.00;&quot;-&quot;">
                  <c:v>0.25</c:v>
                </c:pt>
              </c:numCache>
            </c:numRef>
          </c:val>
          <c:extLst>
            <c:ext xmlns:c16="http://schemas.microsoft.com/office/drawing/2014/chart" uri="{C3380CC4-5D6E-409C-BE32-E72D297353CC}">
              <c16:uniqueId val="{00000000-8335-4110-A9CE-B16FF55C39F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0.15</c:v>
                </c:pt>
                <c:pt idx="2">
                  <c:v>0.12</c:v>
                </c:pt>
                <c:pt idx="3">
                  <c:v>0.09</c:v>
                </c:pt>
                <c:pt idx="4">
                  <c:v>0.15</c:v>
                </c:pt>
              </c:numCache>
            </c:numRef>
          </c:val>
          <c:smooth val="0"/>
          <c:extLst>
            <c:ext xmlns:c16="http://schemas.microsoft.com/office/drawing/2014/chart" uri="{C3380CC4-5D6E-409C-BE32-E72D297353CC}">
              <c16:uniqueId val="{00000001-8335-4110-A9CE-B16FF55C39F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129.43</c:v>
                </c:pt>
                <c:pt idx="1">
                  <c:v>128.21</c:v>
                </c:pt>
                <c:pt idx="2">
                  <c:v>131.62</c:v>
                </c:pt>
                <c:pt idx="3">
                  <c:v>135.44999999999999</c:v>
                </c:pt>
                <c:pt idx="4">
                  <c:v>129.30000000000001</c:v>
                </c:pt>
              </c:numCache>
            </c:numRef>
          </c:val>
          <c:extLst>
            <c:ext xmlns:c16="http://schemas.microsoft.com/office/drawing/2014/chart" uri="{C3380CC4-5D6E-409C-BE32-E72D297353CC}">
              <c16:uniqueId val="{00000000-2214-423B-87C8-925B0107829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c:v>
                </c:pt>
                <c:pt idx="1">
                  <c:v>106.22</c:v>
                </c:pt>
                <c:pt idx="2">
                  <c:v>107.01</c:v>
                </c:pt>
                <c:pt idx="3">
                  <c:v>106.53</c:v>
                </c:pt>
                <c:pt idx="4">
                  <c:v>105.5</c:v>
                </c:pt>
              </c:numCache>
            </c:numRef>
          </c:val>
          <c:smooth val="0"/>
          <c:extLst>
            <c:ext xmlns:c16="http://schemas.microsoft.com/office/drawing/2014/chart" uri="{C3380CC4-5D6E-409C-BE32-E72D297353CC}">
              <c16:uniqueId val="{00000001-2214-423B-87C8-925B0107829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45.81</c:v>
                </c:pt>
                <c:pt idx="1">
                  <c:v>53.33</c:v>
                </c:pt>
                <c:pt idx="2">
                  <c:v>48.33</c:v>
                </c:pt>
                <c:pt idx="3">
                  <c:v>49.87</c:v>
                </c:pt>
                <c:pt idx="4">
                  <c:v>51.51</c:v>
                </c:pt>
              </c:numCache>
            </c:numRef>
          </c:val>
          <c:extLst>
            <c:ext xmlns:c16="http://schemas.microsoft.com/office/drawing/2014/chart" uri="{C3380CC4-5D6E-409C-BE32-E72D297353CC}">
              <c16:uniqueId val="{00000000-23DD-4A1D-A4A4-0C8452DE4A7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20.78</c:v>
                </c:pt>
                <c:pt idx="1">
                  <c:v>23.54</c:v>
                </c:pt>
                <c:pt idx="2">
                  <c:v>25.86</c:v>
                </c:pt>
                <c:pt idx="3">
                  <c:v>26.9</c:v>
                </c:pt>
                <c:pt idx="4">
                  <c:v>28.47</c:v>
                </c:pt>
              </c:numCache>
            </c:numRef>
          </c:val>
          <c:smooth val="0"/>
          <c:extLst>
            <c:ext xmlns:c16="http://schemas.microsoft.com/office/drawing/2014/chart" uri="{C3380CC4-5D6E-409C-BE32-E72D297353CC}">
              <c16:uniqueId val="{00000001-23DD-4A1D-A4A4-0C8452DE4A7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0CB-4280-988F-06046BD25CC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1.34</c:v>
                </c:pt>
                <c:pt idx="1">
                  <c:v>1.5</c:v>
                </c:pt>
                <c:pt idx="2">
                  <c:v>1.4</c:v>
                </c:pt>
                <c:pt idx="3">
                  <c:v>2.08</c:v>
                </c:pt>
                <c:pt idx="4">
                  <c:v>1.87</c:v>
                </c:pt>
              </c:numCache>
            </c:numRef>
          </c:val>
          <c:smooth val="0"/>
          <c:extLst>
            <c:ext xmlns:c16="http://schemas.microsoft.com/office/drawing/2014/chart" uri="{C3380CC4-5D6E-409C-BE32-E72D297353CC}">
              <c16:uniqueId val="{00000001-00CB-4280-988F-06046BD25CC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63-4703-8CDB-297334FB69B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18.36</c:v>
                </c:pt>
                <c:pt idx="1">
                  <c:v>18.010000000000002</c:v>
                </c:pt>
                <c:pt idx="2">
                  <c:v>23.86</c:v>
                </c:pt>
                <c:pt idx="3">
                  <c:v>18.41</c:v>
                </c:pt>
                <c:pt idx="4">
                  <c:v>16.91</c:v>
                </c:pt>
              </c:numCache>
            </c:numRef>
          </c:val>
          <c:smooth val="0"/>
          <c:extLst>
            <c:ext xmlns:c16="http://schemas.microsoft.com/office/drawing/2014/chart" uri="{C3380CC4-5D6E-409C-BE32-E72D297353CC}">
              <c16:uniqueId val="{00000001-1D63-4703-8CDB-297334FB69B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39.31</c:v>
                </c:pt>
                <c:pt idx="1">
                  <c:v>54.48</c:v>
                </c:pt>
                <c:pt idx="2">
                  <c:v>69.97</c:v>
                </c:pt>
                <c:pt idx="3">
                  <c:v>92.7</c:v>
                </c:pt>
                <c:pt idx="4">
                  <c:v>109.43</c:v>
                </c:pt>
              </c:numCache>
            </c:numRef>
          </c:val>
          <c:extLst>
            <c:ext xmlns:c16="http://schemas.microsoft.com/office/drawing/2014/chart" uri="{C3380CC4-5D6E-409C-BE32-E72D297353CC}">
              <c16:uniqueId val="{00000000-57C1-4D92-9D6F-E7CC683B94D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55.6</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57C1-4D92-9D6F-E7CC683B94D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138.76</c:v>
                </c:pt>
                <c:pt idx="1">
                  <c:v>145.85</c:v>
                </c:pt>
                <c:pt idx="2">
                  <c:v>1220.8499999999999</c:v>
                </c:pt>
                <c:pt idx="3">
                  <c:v>511.65</c:v>
                </c:pt>
                <c:pt idx="4">
                  <c:v>436.32</c:v>
                </c:pt>
              </c:numCache>
            </c:numRef>
          </c:val>
          <c:extLst>
            <c:ext xmlns:c16="http://schemas.microsoft.com/office/drawing/2014/chart" uri="{C3380CC4-5D6E-409C-BE32-E72D297353CC}">
              <c16:uniqueId val="{00000000-CC09-416C-9492-DAB46C2B0C9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789.08</c:v>
                </c:pt>
                <c:pt idx="1">
                  <c:v>747.84</c:v>
                </c:pt>
                <c:pt idx="2">
                  <c:v>804.98</c:v>
                </c:pt>
                <c:pt idx="3">
                  <c:v>767.56</c:v>
                </c:pt>
                <c:pt idx="4">
                  <c:v>795.22</c:v>
                </c:pt>
              </c:numCache>
            </c:numRef>
          </c:val>
          <c:smooth val="0"/>
          <c:extLst>
            <c:ext xmlns:c16="http://schemas.microsoft.com/office/drawing/2014/chart" uri="{C3380CC4-5D6E-409C-BE32-E72D297353CC}">
              <c16:uniqueId val="{00000001-CC09-416C-9492-DAB46C2B0C9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92.46</c:v>
                </c:pt>
                <c:pt idx="1">
                  <c:v>89.79</c:v>
                </c:pt>
                <c:pt idx="2">
                  <c:v>104.75</c:v>
                </c:pt>
                <c:pt idx="3">
                  <c:v>113.14</c:v>
                </c:pt>
                <c:pt idx="4">
                  <c:v>103.29</c:v>
                </c:pt>
              </c:numCache>
            </c:numRef>
          </c:val>
          <c:extLst>
            <c:ext xmlns:c16="http://schemas.microsoft.com/office/drawing/2014/chart" uri="{C3380CC4-5D6E-409C-BE32-E72D297353CC}">
              <c16:uniqueId val="{00000000-C5CF-4E89-821E-F755E00701B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88.25</c:v>
                </c:pt>
                <c:pt idx="1">
                  <c:v>90.17</c:v>
                </c:pt>
                <c:pt idx="2">
                  <c:v>88.71</c:v>
                </c:pt>
                <c:pt idx="3">
                  <c:v>90.23</c:v>
                </c:pt>
                <c:pt idx="4">
                  <c:v>90.78</c:v>
                </c:pt>
              </c:numCache>
            </c:numRef>
          </c:val>
          <c:smooth val="0"/>
          <c:extLst>
            <c:ext xmlns:c16="http://schemas.microsoft.com/office/drawing/2014/chart" uri="{C3380CC4-5D6E-409C-BE32-E72D297353CC}">
              <c16:uniqueId val="{00000001-C5CF-4E89-821E-F755E00701B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179</c:v>
                </c:pt>
                <c:pt idx="1">
                  <c:v>185</c:v>
                </c:pt>
                <c:pt idx="2">
                  <c:v>158.85</c:v>
                </c:pt>
                <c:pt idx="3">
                  <c:v>148.21</c:v>
                </c:pt>
                <c:pt idx="4">
                  <c:v>162.62</c:v>
                </c:pt>
              </c:numCache>
            </c:numRef>
          </c:val>
          <c:extLst>
            <c:ext xmlns:c16="http://schemas.microsoft.com/office/drawing/2014/chart" uri="{C3380CC4-5D6E-409C-BE32-E72D297353CC}">
              <c16:uniqueId val="{00000000-128C-44D5-9BD6-05DDA551502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176.37</c:v>
                </c:pt>
                <c:pt idx="1">
                  <c:v>173.17</c:v>
                </c:pt>
                <c:pt idx="2">
                  <c:v>174.8</c:v>
                </c:pt>
                <c:pt idx="3">
                  <c:v>170.2</c:v>
                </c:pt>
                <c:pt idx="4">
                  <c:v>170.83</c:v>
                </c:pt>
              </c:numCache>
            </c:numRef>
          </c:val>
          <c:smooth val="0"/>
          <c:extLst>
            <c:ext xmlns:c16="http://schemas.microsoft.com/office/drawing/2014/chart" uri="{C3380CC4-5D6E-409C-BE32-E72D297353CC}">
              <c16:uniqueId val="{00000001-128C-44D5-9BD6-05DDA551502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49-4A43-BC95-403181E633C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56.43</c:v>
                </c:pt>
                <c:pt idx="2">
                  <c:v>55.82</c:v>
                </c:pt>
                <c:pt idx="3">
                  <c:v>56.51</c:v>
                </c:pt>
                <c:pt idx="4">
                  <c:v>56.85</c:v>
                </c:pt>
              </c:numCache>
            </c:numRef>
          </c:val>
          <c:smooth val="0"/>
          <c:extLst>
            <c:ext xmlns:c16="http://schemas.microsoft.com/office/drawing/2014/chart" uri="{C3380CC4-5D6E-409C-BE32-E72D297353CC}">
              <c16:uniqueId val="{00000001-C949-4A43-BC95-403181E633C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96.13</c:v>
                </c:pt>
                <c:pt idx="1">
                  <c:v>96.33</c:v>
                </c:pt>
                <c:pt idx="2">
                  <c:v>96.73</c:v>
                </c:pt>
                <c:pt idx="3">
                  <c:v>96.84</c:v>
                </c:pt>
                <c:pt idx="4">
                  <c:v>96.92</c:v>
                </c:pt>
              </c:numCache>
            </c:numRef>
          </c:val>
          <c:extLst>
            <c:ext xmlns:c16="http://schemas.microsoft.com/office/drawing/2014/chart" uri="{C3380CC4-5D6E-409C-BE32-E72D297353CC}">
              <c16:uniqueId val="{00000000-9ED6-4DA6-A397-2B428CA4CBD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90.72</c:v>
                </c:pt>
                <c:pt idx="1">
                  <c:v>91.07</c:v>
                </c:pt>
                <c:pt idx="2">
                  <c:v>90.67</c:v>
                </c:pt>
                <c:pt idx="3">
                  <c:v>90.62</c:v>
                </c:pt>
                <c:pt idx="4">
                  <c:v>90.79</c:v>
                </c:pt>
              </c:numCache>
            </c:numRef>
          </c:val>
          <c:smooth val="0"/>
          <c:extLst>
            <c:ext xmlns:c16="http://schemas.microsoft.com/office/drawing/2014/chart" uri="{C3380CC4-5D6E-409C-BE32-E72D297353CC}">
              <c16:uniqueId val="{00000001-9ED6-4DA6-A397-2B428CA4CBD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Z9" zoomScale="110" zoomScaleNormal="11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宮城県　大河原町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Cc1</v>
      </c>
      <c r="X8" s="39"/>
      <c r="Y8" s="39"/>
      <c r="Z8" s="39"/>
      <c r="AA8" s="39"/>
      <c r="AB8" s="39"/>
      <c r="AC8" s="39"/>
      <c r="AD8" s="40" t="str">
        <f>データ!$M$6</f>
        <v>非設置</v>
      </c>
      <c r="AE8" s="40"/>
      <c r="AF8" s="40"/>
      <c r="AG8" s="40"/>
      <c r="AH8" s="40"/>
      <c r="AI8" s="40"/>
      <c r="AJ8" s="40"/>
      <c r="AK8" s="3"/>
      <c r="AL8" s="41">
        <f>データ!S6</f>
        <v>23297</v>
      </c>
      <c r="AM8" s="41"/>
      <c r="AN8" s="41"/>
      <c r="AO8" s="41"/>
      <c r="AP8" s="41"/>
      <c r="AQ8" s="41"/>
      <c r="AR8" s="41"/>
      <c r="AS8" s="41"/>
      <c r="AT8" s="34">
        <f>データ!T6</f>
        <v>24.99</v>
      </c>
      <c r="AU8" s="34"/>
      <c r="AV8" s="34"/>
      <c r="AW8" s="34"/>
      <c r="AX8" s="34"/>
      <c r="AY8" s="34"/>
      <c r="AZ8" s="34"/>
      <c r="BA8" s="34"/>
      <c r="BB8" s="34">
        <f>データ!U6</f>
        <v>932.25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53.78</v>
      </c>
      <c r="J10" s="34"/>
      <c r="K10" s="34"/>
      <c r="L10" s="34"/>
      <c r="M10" s="34"/>
      <c r="N10" s="34"/>
      <c r="O10" s="34"/>
      <c r="P10" s="34">
        <f>データ!P6</f>
        <v>94.81</v>
      </c>
      <c r="Q10" s="34"/>
      <c r="R10" s="34"/>
      <c r="S10" s="34"/>
      <c r="T10" s="34"/>
      <c r="U10" s="34"/>
      <c r="V10" s="34"/>
      <c r="W10" s="34">
        <f>データ!Q6</f>
        <v>104.71</v>
      </c>
      <c r="X10" s="34"/>
      <c r="Y10" s="34"/>
      <c r="Z10" s="34"/>
      <c r="AA10" s="34"/>
      <c r="AB10" s="34"/>
      <c r="AC10" s="34"/>
      <c r="AD10" s="41">
        <f>データ!R6</f>
        <v>3080</v>
      </c>
      <c r="AE10" s="41"/>
      <c r="AF10" s="41"/>
      <c r="AG10" s="41"/>
      <c r="AH10" s="41"/>
      <c r="AI10" s="41"/>
      <c r="AJ10" s="41"/>
      <c r="AK10" s="2"/>
      <c r="AL10" s="41">
        <f>データ!V6</f>
        <v>22013</v>
      </c>
      <c r="AM10" s="41"/>
      <c r="AN10" s="41"/>
      <c r="AO10" s="41"/>
      <c r="AP10" s="41"/>
      <c r="AQ10" s="41"/>
      <c r="AR10" s="41"/>
      <c r="AS10" s="41"/>
      <c r="AT10" s="34">
        <f>データ!W6</f>
        <v>6.3</v>
      </c>
      <c r="AU10" s="34"/>
      <c r="AV10" s="34"/>
      <c r="AW10" s="34"/>
      <c r="AX10" s="34"/>
      <c r="AY10" s="34"/>
      <c r="AZ10" s="34"/>
      <c r="BA10" s="34"/>
      <c r="BB10" s="34">
        <f>データ!X6</f>
        <v>3494.13</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115</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113</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VmOiFisLvmZ5bSeZVYz1HDCecOT9kWwSs0FsXCI+kMfJlFWMT1AlyFatVQPUE/D0GGI9+/Yka87QWQtfRph2zQ==" saltValue="c/MDvNpN5jl6IypFuPlOB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43214</v>
      </c>
      <c r="D6" s="19">
        <f t="shared" si="3"/>
        <v>46</v>
      </c>
      <c r="E6" s="19">
        <f t="shared" si="3"/>
        <v>17</v>
      </c>
      <c r="F6" s="19">
        <f t="shared" si="3"/>
        <v>1</v>
      </c>
      <c r="G6" s="19">
        <f t="shared" si="3"/>
        <v>0</v>
      </c>
      <c r="H6" s="19" t="str">
        <f t="shared" si="3"/>
        <v>宮城県　大河原町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53.78</v>
      </c>
      <c r="P6" s="20">
        <f t="shared" si="3"/>
        <v>94.81</v>
      </c>
      <c r="Q6" s="20">
        <f t="shared" si="3"/>
        <v>104.71</v>
      </c>
      <c r="R6" s="20">
        <f t="shared" si="3"/>
        <v>3080</v>
      </c>
      <c r="S6" s="20">
        <f t="shared" si="3"/>
        <v>23297</v>
      </c>
      <c r="T6" s="20">
        <f t="shared" si="3"/>
        <v>24.99</v>
      </c>
      <c r="U6" s="20">
        <f t="shared" si="3"/>
        <v>932.25</v>
      </c>
      <c r="V6" s="20">
        <f t="shared" si="3"/>
        <v>22013</v>
      </c>
      <c r="W6" s="20">
        <f t="shared" si="3"/>
        <v>6.3</v>
      </c>
      <c r="X6" s="20">
        <f t="shared" si="3"/>
        <v>3494.13</v>
      </c>
      <c r="Y6" s="21">
        <f>IF(Y7="",NA(),Y7)</f>
        <v>129.43</v>
      </c>
      <c r="Z6" s="21">
        <f t="shared" ref="Z6:AH6" si="4">IF(Z7="",NA(),Z7)</f>
        <v>128.21</v>
      </c>
      <c r="AA6" s="21">
        <f t="shared" si="4"/>
        <v>131.62</v>
      </c>
      <c r="AB6" s="21">
        <f t="shared" si="4"/>
        <v>135.44999999999999</v>
      </c>
      <c r="AC6" s="21">
        <f t="shared" si="4"/>
        <v>129.30000000000001</v>
      </c>
      <c r="AD6" s="21">
        <f t="shared" si="4"/>
        <v>106.5</v>
      </c>
      <c r="AE6" s="21">
        <f t="shared" si="4"/>
        <v>106.22</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18.36</v>
      </c>
      <c r="AP6" s="21">
        <f t="shared" si="5"/>
        <v>18.010000000000002</v>
      </c>
      <c r="AQ6" s="21">
        <f t="shared" si="5"/>
        <v>23.86</v>
      </c>
      <c r="AR6" s="21">
        <f t="shared" si="5"/>
        <v>18.41</v>
      </c>
      <c r="AS6" s="21">
        <f t="shared" si="5"/>
        <v>16.91</v>
      </c>
      <c r="AT6" s="20" t="str">
        <f>IF(AT7="","",IF(AT7="-","【-】","【"&amp;SUBSTITUTE(TEXT(AT7,"#,##0.00"),"-","△")&amp;"】"))</f>
        <v>【3.12】</v>
      </c>
      <c r="AU6" s="21">
        <f>IF(AU7="",NA(),AU7)</f>
        <v>39.31</v>
      </c>
      <c r="AV6" s="21">
        <f t="shared" ref="AV6:BD6" si="6">IF(AV7="",NA(),AV7)</f>
        <v>54.48</v>
      </c>
      <c r="AW6" s="21">
        <f t="shared" si="6"/>
        <v>69.97</v>
      </c>
      <c r="AX6" s="21">
        <f t="shared" si="6"/>
        <v>92.7</v>
      </c>
      <c r="AY6" s="21">
        <f t="shared" si="6"/>
        <v>109.43</v>
      </c>
      <c r="AZ6" s="21">
        <f t="shared" si="6"/>
        <v>55.6</v>
      </c>
      <c r="BA6" s="21">
        <f t="shared" si="6"/>
        <v>59.4</v>
      </c>
      <c r="BB6" s="21">
        <f t="shared" si="6"/>
        <v>68.27</v>
      </c>
      <c r="BC6" s="21">
        <f t="shared" si="6"/>
        <v>74.790000000000006</v>
      </c>
      <c r="BD6" s="21">
        <f t="shared" si="6"/>
        <v>73.930000000000007</v>
      </c>
      <c r="BE6" s="20" t="str">
        <f>IF(BE7="","",IF(BE7="-","【-】","【"&amp;SUBSTITUTE(TEXT(BE7,"#,##0.00"),"-","△")&amp;"】"))</f>
        <v>【82.75】</v>
      </c>
      <c r="BF6" s="21">
        <f>IF(BF7="",NA(),BF7)</f>
        <v>138.76</v>
      </c>
      <c r="BG6" s="21">
        <f t="shared" ref="BG6:BO6" si="7">IF(BG7="",NA(),BG7)</f>
        <v>145.85</v>
      </c>
      <c r="BH6" s="21">
        <f t="shared" si="7"/>
        <v>1220.8499999999999</v>
      </c>
      <c r="BI6" s="21">
        <f t="shared" si="7"/>
        <v>511.65</v>
      </c>
      <c r="BJ6" s="21">
        <f t="shared" si="7"/>
        <v>436.32</v>
      </c>
      <c r="BK6" s="21">
        <f t="shared" si="7"/>
        <v>789.08</v>
      </c>
      <c r="BL6" s="21">
        <f t="shared" si="7"/>
        <v>747.84</v>
      </c>
      <c r="BM6" s="21">
        <f t="shared" si="7"/>
        <v>804.98</v>
      </c>
      <c r="BN6" s="21">
        <f t="shared" si="7"/>
        <v>767.56</v>
      </c>
      <c r="BO6" s="21">
        <f t="shared" si="7"/>
        <v>795.22</v>
      </c>
      <c r="BP6" s="20" t="str">
        <f>IF(BP7="","",IF(BP7="-","【-】","【"&amp;SUBSTITUTE(TEXT(BP7,"#,##0.00"),"-","△")&amp;"】"))</f>
        <v>【602.56】</v>
      </c>
      <c r="BQ6" s="21">
        <f>IF(BQ7="",NA(),BQ7)</f>
        <v>92.46</v>
      </c>
      <c r="BR6" s="21">
        <f t="shared" ref="BR6:BZ6" si="8">IF(BR7="",NA(),BR7)</f>
        <v>89.79</v>
      </c>
      <c r="BS6" s="21">
        <f t="shared" si="8"/>
        <v>104.75</v>
      </c>
      <c r="BT6" s="21">
        <f t="shared" si="8"/>
        <v>113.14</v>
      </c>
      <c r="BU6" s="21">
        <f t="shared" si="8"/>
        <v>103.29</v>
      </c>
      <c r="BV6" s="21">
        <f t="shared" si="8"/>
        <v>88.25</v>
      </c>
      <c r="BW6" s="21">
        <f t="shared" si="8"/>
        <v>90.17</v>
      </c>
      <c r="BX6" s="21">
        <f t="shared" si="8"/>
        <v>88.71</v>
      </c>
      <c r="BY6" s="21">
        <f t="shared" si="8"/>
        <v>90.23</v>
      </c>
      <c r="BZ6" s="21">
        <f t="shared" si="8"/>
        <v>90.78</v>
      </c>
      <c r="CA6" s="20" t="str">
        <f>IF(CA7="","",IF(CA7="-","【-】","【"&amp;SUBSTITUTE(TEXT(CA7,"#,##0.00"),"-","△")&amp;"】"))</f>
        <v>【97.94】</v>
      </c>
      <c r="CB6" s="21">
        <f>IF(CB7="",NA(),CB7)</f>
        <v>179</v>
      </c>
      <c r="CC6" s="21">
        <f t="shared" ref="CC6:CK6" si="9">IF(CC7="",NA(),CC7)</f>
        <v>185</v>
      </c>
      <c r="CD6" s="21">
        <f t="shared" si="9"/>
        <v>158.85</v>
      </c>
      <c r="CE6" s="21">
        <f t="shared" si="9"/>
        <v>148.21</v>
      </c>
      <c r="CF6" s="21">
        <f t="shared" si="9"/>
        <v>162.62</v>
      </c>
      <c r="CG6" s="21">
        <f t="shared" si="9"/>
        <v>176.37</v>
      </c>
      <c r="CH6" s="21">
        <f t="shared" si="9"/>
        <v>173.17</v>
      </c>
      <c r="CI6" s="21">
        <f t="shared" si="9"/>
        <v>174.8</v>
      </c>
      <c r="CJ6" s="21">
        <f t="shared" si="9"/>
        <v>170.2</v>
      </c>
      <c r="CK6" s="21">
        <f t="shared" si="9"/>
        <v>170.83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56.72</v>
      </c>
      <c r="CS6" s="21">
        <f t="shared" si="10"/>
        <v>56.43</v>
      </c>
      <c r="CT6" s="21">
        <f t="shared" si="10"/>
        <v>55.82</v>
      </c>
      <c r="CU6" s="21">
        <f t="shared" si="10"/>
        <v>56.51</v>
      </c>
      <c r="CV6" s="21">
        <f t="shared" si="10"/>
        <v>56.85</v>
      </c>
      <c r="CW6" s="20" t="str">
        <f>IF(CW7="","",IF(CW7="-","【-】","【"&amp;SUBSTITUTE(TEXT(CW7,"#,##0.00"),"-","△")&amp;"】"))</f>
        <v>【60.13】</v>
      </c>
      <c r="CX6" s="21">
        <f>IF(CX7="",NA(),CX7)</f>
        <v>96.13</v>
      </c>
      <c r="CY6" s="21">
        <f t="shared" ref="CY6:DG6" si="11">IF(CY7="",NA(),CY7)</f>
        <v>96.33</v>
      </c>
      <c r="CZ6" s="21">
        <f t="shared" si="11"/>
        <v>96.73</v>
      </c>
      <c r="DA6" s="21">
        <f t="shared" si="11"/>
        <v>96.84</v>
      </c>
      <c r="DB6" s="21">
        <f t="shared" si="11"/>
        <v>96.92</v>
      </c>
      <c r="DC6" s="21">
        <f t="shared" si="11"/>
        <v>90.72</v>
      </c>
      <c r="DD6" s="21">
        <f t="shared" si="11"/>
        <v>91.07</v>
      </c>
      <c r="DE6" s="21">
        <f t="shared" si="11"/>
        <v>90.67</v>
      </c>
      <c r="DF6" s="21">
        <f t="shared" si="11"/>
        <v>90.62</v>
      </c>
      <c r="DG6" s="21">
        <f t="shared" si="11"/>
        <v>90.79</v>
      </c>
      <c r="DH6" s="20" t="str">
        <f>IF(DH7="","",IF(DH7="-","【-】","【"&amp;SUBSTITUTE(TEXT(DH7,"#,##0.00"),"-","△")&amp;"】"))</f>
        <v>【96.00】</v>
      </c>
      <c r="DI6" s="21">
        <f>IF(DI7="",NA(),DI7)</f>
        <v>45.81</v>
      </c>
      <c r="DJ6" s="21">
        <f t="shared" ref="DJ6:DR6" si="12">IF(DJ7="",NA(),DJ7)</f>
        <v>53.33</v>
      </c>
      <c r="DK6" s="21">
        <f t="shared" si="12"/>
        <v>48.33</v>
      </c>
      <c r="DL6" s="21">
        <f t="shared" si="12"/>
        <v>49.87</v>
      </c>
      <c r="DM6" s="21">
        <f t="shared" si="12"/>
        <v>51.51</v>
      </c>
      <c r="DN6" s="21">
        <f t="shared" si="12"/>
        <v>20.78</v>
      </c>
      <c r="DO6" s="21">
        <f t="shared" si="12"/>
        <v>23.54</v>
      </c>
      <c r="DP6" s="21">
        <f t="shared" si="12"/>
        <v>25.86</v>
      </c>
      <c r="DQ6" s="21">
        <f t="shared" si="12"/>
        <v>26.9</v>
      </c>
      <c r="DR6" s="21">
        <f t="shared" si="12"/>
        <v>28.47</v>
      </c>
      <c r="DS6" s="20" t="str">
        <f>IF(DS7="","",IF(DS7="-","【-】","【"&amp;SUBSTITUTE(TEXT(DS7,"#,##0.00"),"-","△")&amp;"】"))</f>
        <v>【42.20】</v>
      </c>
      <c r="DT6" s="20">
        <f>IF(DT7="",NA(),DT7)</f>
        <v>0</v>
      </c>
      <c r="DU6" s="20">
        <f t="shared" ref="DU6:EC6" si="13">IF(DU7="",NA(),DU7)</f>
        <v>0</v>
      </c>
      <c r="DV6" s="20">
        <f t="shared" si="13"/>
        <v>0</v>
      </c>
      <c r="DW6" s="20">
        <f t="shared" si="13"/>
        <v>0</v>
      </c>
      <c r="DX6" s="20">
        <f t="shared" si="13"/>
        <v>0</v>
      </c>
      <c r="DY6" s="21">
        <f t="shared" si="13"/>
        <v>1.34</v>
      </c>
      <c r="DZ6" s="21">
        <f t="shared" si="13"/>
        <v>1.5</v>
      </c>
      <c r="EA6" s="21">
        <f t="shared" si="13"/>
        <v>1.4</v>
      </c>
      <c r="EB6" s="21">
        <f t="shared" si="13"/>
        <v>2.08</v>
      </c>
      <c r="EC6" s="21">
        <f t="shared" si="13"/>
        <v>1.87</v>
      </c>
      <c r="ED6" s="20" t="str">
        <f>IF(ED7="","",IF(ED7="-","【-】","【"&amp;SUBSTITUTE(TEXT(ED7,"#,##0.00"),"-","△")&amp;"】"))</f>
        <v>【9.46】</v>
      </c>
      <c r="EE6" s="20">
        <f>IF(EE7="",NA(),EE7)</f>
        <v>0</v>
      </c>
      <c r="EF6" s="20">
        <f t="shared" ref="EF6:EN6" si="14">IF(EF7="",NA(),EF7)</f>
        <v>0</v>
      </c>
      <c r="EG6" s="20">
        <f t="shared" si="14"/>
        <v>0</v>
      </c>
      <c r="EH6" s="21">
        <f t="shared" si="14"/>
        <v>0.3</v>
      </c>
      <c r="EI6" s="21">
        <f t="shared" si="14"/>
        <v>0.25</v>
      </c>
      <c r="EJ6" s="21">
        <f t="shared" si="14"/>
        <v>0.15</v>
      </c>
      <c r="EK6" s="21">
        <f t="shared" si="14"/>
        <v>0.15</v>
      </c>
      <c r="EL6" s="21">
        <f t="shared" si="14"/>
        <v>0.12</v>
      </c>
      <c r="EM6" s="21">
        <f t="shared" si="14"/>
        <v>0.09</v>
      </c>
      <c r="EN6" s="21">
        <f t="shared" si="14"/>
        <v>0.15</v>
      </c>
      <c r="EO6" s="20" t="str">
        <f>IF(EO7="","",IF(EO7="-","【-】","【"&amp;SUBSTITUTE(TEXT(EO7,"#,##0.00"),"-","△")&amp;"】"))</f>
        <v>【0.19】</v>
      </c>
    </row>
    <row r="7" spans="1:148" s="22" customFormat="1" x14ac:dyDescent="0.2">
      <c r="A7" s="14"/>
      <c r="B7" s="23">
        <v>2024</v>
      </c>
      <c r="C7" s="23">
        <v>43214</v>
      </c>
      <c r="D7" s="23">
        <v>46</v>
      </c>
      <c r="E7" s="23">
        <v>17</v>
      </c>
      <c r="F7" s="23">
        <v>1</v>
      </c>
      <c r="G7" s="23">
        <v>0</v>
      </c>
      <c r="H7" s="23" t="s">
        <v>96</v>
      </c>
      <c r="I7" s="23" t="s">
        <v>97</v>
      </c>
      <c r="J7" s="23" t="s">
        <v>98</v>
      </c>
      <c r="K7" s="23" t="s">
        <v>99</v>
      </c>
      <c r="L7" s="23" t="s">
        <v>100</v>
      </c>
      <c r="M7" s="23" t="s">
        <v>101</v>
      </c>
      <c r="N7" s="24" t="s">
        <v>102</v>
      </c>
      <c r="O7" s="24">
        <v>53.78</v>
      </c>
      <c r="P7" s="24">
        <v>94.81</v>
      </c>
      <c r="Q7" s="24">
        <v>104.71</v>
      </c>
      <c r="R7" s="24">
        <v>3080</v>
      </c>
      <c r="S7" s="24">
        <v>23297</v>
      </c>
      <c r="T7" s="24">
        <v>24.99</v>
      </c>
      <c r="U7" s="24">
        <v>932.25</v>
      </c>
      <c r="V7" s="24">
        <v>22013</v>
      </c>
      <c r="W7" s="24">
        <v>6.3</v>
      </c>
      <c r="X7" s="24">
        <v>3494.13</v>
      </c>
      <c r="Y7" s="24">
        <v>129.43</v>
      </c>
      <c r="Z7" s="24">
        <v>128.21</v>
      </c>
      <c r="AA7" s="24">
        <v>131.62</v>
      </c>
      <c r="AB7" s="24">
        <v>135.44999999999999</v>
      </c>
      <c r="AC7" s="24">
        <v>129.30000000000001</v>
      </c>
      <c r="AD7" s="24">
        <v>106.5</v>
      </c>
      <c r="AE7" s="24">
        <v>106.22</v>
      </c>
      <c r="AF7" s="24">
        <v>107.01</v>
      </c>
      <c r="AG7" s="24">
        <v>106.53</v>
      </c>
      <c r="AH7" s="24">
        <v>105.5</v>
      </c>
      <c r="AI7" s="24">
        <v>105.36</v>
      </c>
      <c r="AJ7" s="24">
        <v>0</v>
      </c>
      <c r="AK7" s="24">
        <v>0</v>
      </c>
      <c r="AL7" s="24">
        <v>0</v>
      </c>
      <c r="AM7" s="24">
        <v>0</v>
      </c>
      <c r="AN7" s="24">
        <v>0</v>
      </c>
      <c r="AO7" s="24">
        <v>18.36</v>
      </c>
      <c r="AP7" s="24">
        <v>18.010000000000002</v>
      </c>
      <c r="AQ7" s="24">
        <v>23.86</v>
      </c>
      <c r="AR7" s="24">
        <v>18.41</v>
      </c>
      <c r="AS7" s="24">
        <v>16.91</v>
      </c>
      <c r="AT7" s="24">
        <v>3.12</v>
      </c>
      <c r="AU7" s="24">
        <v>39.31</v>
      </c>
      <c r="AV7" s="24">
        <v>54.48</v>
      </c>
      <c r="AW7" s="24">
        <v>69.97</v>
      </c>
      <c r="AX7" s="24">
        <v>92.7</v>
      </c>
      <c r="AY7" s="24">
        <v>109.43</v>
      </c>
      <c r="AZ7" s="24">
        <v>55.6</v>
      </c>
      <c r="BA7" s="24">
        <v>59.4</v>
      </c>
      <c r="BB7" s="24">
        <v>68.27</v>
      </c>
      <c r="BC7" s="24">
        <v>74.790000000000006</v>
      </c>
      <c r="BD7" s="24">
        <v>73.930000000000007</v>
      </c>
      <c r="BE7" s="24">
        <v>82.75</v>
      </c>
      <c r="BF7" s="24">
        <v>138.76</v>
      </c>
      <c r="BG7" s="24">
        <v>145.85</v>
      </c>
      <c r="BH7" s="24">
        <v>1220.8499999999999</v>
      </c>
      <c r="BI7" s="24">
        <v>511.65</v>
      </c>
      <c r="BJ7" s="24">
        <v>436.32</v>
      </c>
      <c r="BK7" s="24">
        <v>789.08</v>
      </c>
      <c r="BL7" s="24">
        <v>747.84</v>
      </c>
      <c r="BM7" s="24">
        <v>804.98</v>
      </c>
      <c r="BN7" s="24">
        <v>767.56</v>
      </c>
      <c r="BO7" s="24">
        <v>795.22</v>
      </c>
      <c r="BP7" s="24">
        <v>602.55999999999995</v>
      </c>
      <c r="BQ7" s="24">
        <v>92.46</v>
      </c>
      <c r="BR7" s="24">
        <v>89.79</v>
      </c>
      <c r="BS7" s="24">
        <v>104.75</v>
      </c>
      <c r="BT7" s="24">
        <v>113.14</v>
      </c>
      <c r="BU7" s="24">
        <v>103.29</v>
      </c>
      <c r="BV7" s="24">
        <v>88.25</v>
      </c>
      <c r="BW7" s="24">
        <v>90.17</v>
      </c>
      <c r="BX7" s="24">
        <v>88.71</v>
      </c>
      <c r="BY7" s="24">
        <v>90.23</v>
      </c>
      <c r="BZ7" s="24">
        <v>90.78</v>
      </c>
      <c r="CA7" s="24">
        <v>97.94</v>
      </c>
      <c r="CB7" s="24">
        <v>179</v>
      </c>
      <c r="CC7" s="24">
        <v>185</v>
      </c>
      <c r="CD7" s="24">
        <v>158.85</v>
      </c>
      <c r="CE7" s="24">
        <v>148.21</v>
      </c>
      <c r="CF7" s="24">
        <v>162.62</v>
      </c>
      <c r="CG7" s="24">
        <v>176.37</v>
      </c>
      <c r="CH7" s="24">
        <v>173.17</v>
      </c>
      <c r="CI7" s="24">
        <v>174.8</v>
      </c>
      <c r="CJ7" s="24">
        <v>170.2</v>
      </c>
      <c r="CK7" s="24">
        <v>170.83</v>
      </c>
      <c r="CL7" s="24">
        <v>140.97999999999999</v>
      </c>
      <c r="CM7" s="24" t="s">
        <v>102</v>
      </c>
      <c r="CN7" s="24" t="s">
        <v>102</v>
      </c>
      <c r="CO7" s="24" t="s">
        <v>102</v>
      </c>
      <c r="CP7" s="24" t="s">
        <v>102</v>
      </c>
      <c r="CQ7" s="24" t="s">
        <v>102</v>
      </c>
      <c r="CR7" s="24">
        <v>56.72</v>
      </c>
      <c r="CS7" s="24">
        <v>56.43</v>
      </c>
      <c r="CT7" s="24">
        <v>55.82</v>
      </c>
      <c r="CU7" s="24">
        <v>56.51</v>
      </c>
      <c r="CV7" s="24">
        <v>56.85</v>
      </c>
      <c r="CW7" s="24">
        <v>60.13</v>
      </c>
      <c r="CX7" s="24">
        <v>96.13</v>
      </c>
      <c r="CY7" s="24">
        <v>96.33</v>
      </c>
      <c r="CZ7" s="24">
        <v>96.73</v>
      </c>
      <c r="DA7" s="24">
        <v>96.84</v>
      </c>
      <c r="DB7" s="24">
        <v>96.92</v>
      </c>
      <c r="DC7" s="24">
        <v>90.72</v>
      </c>
      <c r="DD7" s="24">
        <v>91.07</v>
      </c>
      <c r="DE7" s="24">
        <v>90.67</v>
      </c>
      <c r="DF7" s="24">
        <v>90.62</v>
      </c>
      <c r="DG7" s="24">
        <v>90.79</v>
      </c>
      <c r="DH7" s="24">
        <v>96</v>
      </c>
      <c r="DI7" s="24">
        <v>45.81</v>
      </c>
      <c r="DJ7" s="24">
        <v>53.33</v>
      </c>
      <c r="DK7" s="24">
        <v>48.33</v>
      </c>
      <c r="DL7" s="24">
        <v>49.87</v>
      </c>
      <c r="DM7" s="24">
        <v>51.51</v>
      </c>
      <c r="DN7" s="24">
        <v>20.78</v>
      </c>
      <c r="DO7" s="24">
        <v>23.54</v>
      </c>
      <c r="DP7" s="24">
        <v>25.86</v>
      </c>
      <c r="DQ7" s="24">
        <v>26.9</v>
      </c>
      <c r="DR7" s="24">
        <v>28.47</v>
      </c>
      <c r="DS7" s="24">
        <v>42.2</v>
      </c>
      <c r="DT7" s="24">
        <v>0</v>
      </c>
      <c r="DU7" s="24">
        <v>0</v>
      </c>
      <c r="DV7" s="24">
        <v>0</v>
      </c>
      <c r="DW7" s="24">
        <v>0</v>
      </c>
      <c r="DX7" s="24">
        <v>0</v>
      </c>
      <c r="DY7" s="24">
        <v>1.34</v>
      </c>
      <c r="DZ7" s="24">
        <v>1.5</v>
      </c>
      <c r="EA7" s="24">
        <v>1.4</v>
      </c>
      <c r="EB7" s="24">
        <v>2.08</v>
      </c>
      <c r="EC7" s="24">
        <v>1.87</v>
      </c>
      <c r="ED7" s="24">
        <v>9.4600000000000009</v>
      </c>
      <c r="EE7" s="24">
        <v>0</v>
      </c>
      <c r="EF7" s="24">
        <v>0</v>
      </c>
      <c r="EG7" s="24">
        <v>0</v>
      </c>
      <c r="EH7" s="24">
        <v>0.3</v>
      </c>
      <c r="EI7" s="24">
        <v>0.25</v>
      </c>
      <c r="EJ7" s="24">
        <v>0.15</v>
      </c>
      <c r="EK7" s="24">
        <v>0.15</v>
      </c>
      <c r="EL7" s="24">
        <v>0.12</v>
      </c>
      <c r="EM7" s="24">
        <v>0.09</v>
      </c>
      <c r="EN7" s="24">
        <v>0.15</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cp:lastPrinted>2026-02-18T04:59:18Z</cp:lastPrinted>
  <dcterms:created xsi:type="dcterms:W3CDTF">2025-12-23T05:56:48Z</dcterms:created>
  <dcterms:modified xsi:type="dcterms:W3CDTF">2026-02-18T05:01:09Z</dcterms:modified>
  <cp:category/>
</cp:coreProperties>
</file>