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6_七ヶ宿町★☆\"/>
    </mc:Choice>
  </mc:AlternateContent>
  <xr:revisionPtr revIDLastSave="0" documentId="13_ncr:1_{04AD1B5B-C911-4816-825E-72620D14362B}" xr6:coauthVersionLast="47" xr6:coauthVersionMax="47" xr10:uidLastSave="{00000000-0000-0000-0000-000000000000}"/>
  <workbookProtection workbookAlgorithmName="SHA-512" workbookHashValue="UsWSnhc39D0dT4KDtGM6cPBLE0BGodevSyeKFP+YdqpRihYzHl4K+J6AnZbfxwK5uWuxhbaJxArgtWKCEjuAYQ==" workbookSaltValue="J6zagNN4+7chlKJqlslCEA==" workbookSpinCount="100000" lockStructure="1"/>
  <bookViews>
    <workbookView xWindow="-120" yWindow="-120" windowWidth="20730" windowHeight="110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P10" i="4" s="1"/>
  <c r="O6" i="5"/>
  <c r="N6" i="5"/>
  <c r="M6" i="5"/>
  <c r="L6" i="5"/>
  <c r="K6" i="5"/>
  <c r="P8" i="4" s="1"/>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H85" i="4"/>
  <c r="F85" i="4"/>
  <c r="BB10" i="4"/>
  <c r="AT10" i="4"/>
  <c r="AL10" i="4"/>
  <c r="W10" i="4"/>
  <c r="I10" i="4"/>
  <c r="B10" i="4"/>
  <c r="AD8" i="4"/>
  <c r="W8" i="4"/>
  <c r="I8" i="4"/>
  <c r="B8" i="4"/>
  <c r="B6" i="4"/>
</calcChain>
</file>

<file path=xl/sharedStrings.xml><?xml version="1.0" encoding="utf-8"?>
<sst xmlns="http://schemas.openxmlformats.org/spreadsheetml/2006/main" count="316" uniqueCount="114">
  <si>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</si>
  <si>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</si>
  <si>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</si>
  <si>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</si>
  <si>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</si>
  <si>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</si>
  <si>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</si>
  <si>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</si>
  <si>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</si>
  <si>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</si>
  <si>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</si>
  <si>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</si>
  <si>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</si>
  <si>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</si>
  <si>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</si>
  <si>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</si>
  <si>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</si>
  <si>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</si>
  <si>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</si>
  <si>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</si>
  <si>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</si>
  <si>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</si>
  <si>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</si>
  <si>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</si>
  <si>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</si>
  <si>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</si>
  <si>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</si>
  <si>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</si>
  <si>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</si>
  <si>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</si>
  <si>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</si>
  <si>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</si>
  <si>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</si>
  <si>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</si>
  <si>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</si>
  <si>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</si>
  <si>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</si>
  <si>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</si>
  <si>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</si>
  <si>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</si>
  <si>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</si>
  <si>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</si>
  <si>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</si>
  <si>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</si>
  <si>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</si>
  <si>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</si>
  <si>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</si>
  <si>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</si>
  <si>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</si>
  <si>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</si>
  <si>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</si>
  <si>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</si>
  <si>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</si>
  <si>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</si>
  <si>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</si>
  <si>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</si>
  <si>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</si>
  <si>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</si>
  <si>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</si>
  <si>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</si>
  <si>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</si>
  <si>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</si>
  <si>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</si>
  <si>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</si>
  <si>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</si>
  <si>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</si>
  <si>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</si>
  <si>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</si>
  <si>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</si>
  <si>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</si>
  <si>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</si>
  <si>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</si>
  <si>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</si>
  <si>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</si>
  <si>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</si>
  <si>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</si>
  <si>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</si>
  <si>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</si>
  <si>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</si>
  <si>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</si>
  <si>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</si>
  <si>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</si>
  <si>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</si>
  <si>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</si>
  <si>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</si>
  <si>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</si>
  <si>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</si>
  <si>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</si>
  <si>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</si>
  <si>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</si>
  <si>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</si>
  <si>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</si>
  <si>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</si>
  <si>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七ケ宿町</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</si>
  <si>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</si>
  <si>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</si>
  <si>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</si>
  <si>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</si>
  <si>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</si>
  <si>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</si>
  <si>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</si>
  <si>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</si>
  <si>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</si>
  <si>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</si>
  <si>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</si>
  <si>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</si>
  <si>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</si>
  <si>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</si>
  <si>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</si>
  <si>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</si>
  <si>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</si>
  <si>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令和６年度より地方公営企業法を適用したため当該年度のみの数値となっている。
①経常収支比率は100%を超えているが、依然として一般会計からの繰り入れに頼らざるを得ない状況にある。繰入金に頼らない経営を進めるため、水道料金の増額と共に、費用の更なる削減が必要である。
②累積欠損金比率は32.78％の増となったが、これは法適用の際に、公営企業会計適用債を発行したが、対象経費は資産計上されず、公営企業適用債のみが負債の部に計上されたためである。
③令和6年度が企業会計化の初年度であり、流動資産のほぼ全てを占める現金及び預金が少ないため比率が低くなっている。今後経営を続けることで、比率は改善されていく見込みである。
④企業債残高対給水収益比率（以下、債務残高。）は類似団体と比較すると低い値となっているが、平成28年度より老朽化対策として改良事業を開始したため、今後も水道管の更新事業を実施する計画であることから、債務残高が上昇していくと予想される。
⑤料金回収率は100%を下回っており、一般会計からの繰入金に頼っている状況である。未納入者への周知を強化のほか適切な水道料金の設定が必要である。
⑥類似団体平均値と比べると、低い金額となっている。今後も維持管理費等の削減を図り、低い原価を維持していきたい。
⑦施設利用率は類似団体平均値と比較すると高い比率となっているが、給水人口が少ない地域の施設もあることから、将来的にはダウンサイジング等の施設効率等の改善が求められる。
⑧老朽化した管路の更新を行っていなかったことから、有収率は58.40%と全国平均、類似団体と比べ下回っている。計画的に、老朽化した管渠等の更新を行い、有収率の上昇を図る。</t>
    <rPh sb="0" eb="2">
      <t>レイワ</t>
    </rPh>
    <rPh sb="3" eb="5">
      <t>ネンド</t>
    </rPh>
    <rPh sb="7" eb="9">
      <t>チホウ</t>
    </rPh>
    <rPh sb="9" eb="11">
      <t>コウエイ</t>
    </rPh>
    <rPh sb="11" eb="14">
      <t>キギョウホウ</t>
    </rPh>
    <rPh sb="15" eb="17">
      <t>テキヨウ</t>
    </rPh>
    <rPh sb="21" eb="25">
      <t>トウガイネンド</t>
    </rPh>
    <rPh sb="28" eb="30">
      <t>スウチ</t>
    </rPh>
    <rPh sb="58" eb="60">
      <t>イゼン</t>
    </rPh>
    <rPh sb="89" eb="92">
      <t>クリイレキン</t>
    </rPh>
    <rPh sb="149" eb="150">
      <t>ゾウ</t>
    </rPh>
    <rPh sb="445" eb="449">
      <t>イッパンカイケイ</t>
    </rPh>
    <rPh sb="456" eb="457">
      <t>タヨ</t>
    </rPh>
    <rPh sb="562" eb="566">
      <t>ルイジダンタイ</t>
    </rPh>
    <rPh sb="566" eb="569">
      <t>ヘイキンチ</t>
    </rPh>
    <rPh sb="570" eb="572">
      <t>ヒカク</t>
    </rPh>
    <rPh sb="575" eb="576">
      <t>タカ</t>
    </rPh>
    <rPh sb="577" eb="579">
      <t>ヒリツ</t>
    </rPh>
    <rPh sb="587" eb="591">
      <t>キュウスイジンコウ</t>
    </rPh>
    <rPh sb="592" eb="593">
      <t>スク</t>
    </rPh>
    <rPh sb="595" eb="597">
      <t>チイキ</t>
    </rPh>
    <rPh sb="598" eb="600">
      <t>シセツ</t>
    </rPh>
    <rPh sb="640" eb="643">
      <t>ロウキュウカ</t>
    </rPh>
    <rPh sb="645" eb="647">
      <t>カンロ</t>
    </rPh>
    <rPh sb="648" eb="650">
      <t>コウシン</t>
    </rPh>
    <rPh sb="651" eb="652">
      <t>オコナ</t>
    </rPh>
    <phoneticPr fontId="4"/>
  </si>
  <si>
    <t>①令和6年度が企業会計化の初年度であり、比率はかなり低くなっている。数値が低いのは減価償却が今年度から始まったためで、管路経年化率を見ても分かるとおり、施設の老朽化はかなり進んでいる。
②類似団体平均値と比較して比率が高く、管路の老朽化が進んでいる。施設利用率の分析欄にも記載したとおり、給水人口が少ない地域もあることから、施設の統廃合やダウンサイジングなど、あらゆる可能性を模索しながら比率を低くしていきたい。
③主要管路のほとんどが、民地や林地に埋設されており、管路の更新が滞っている状況である。今後、施設の統廃合やダウンサイジングなど、あらゆる可能性を模索しながら並行して計画的な管路の更新に努めたい。</t>
    <rPh sb="1" eb="3">
      <t>レイワ</t>
    </rPh>
    <rPh sb="7" eb="9">
      <t>キギョウ</t>
    </rPh>
    <rPh sb="9" eb="11">
      <t>カイケイ</t>
    </rPh>
    <rPh sb="11" eb="12">
      <t>カ</t>
    </rPh>
    <rPh sb="13" eb="16">
      <t>ショネンド</t>
    </rPh>
    <rPh sb="20" eb="22">
      <t>ヒリツ</t>
    </rPh>
    <rPh sb="26" eb="27">
      <t>ヒク</t>
    </rPh>
    <rPh sb="34" eb="36">
      <t>スウチ</t>
    </rPh>
    <rPh sb="37" eb="38">
      <t>ヒク</t>
    </rPh>
    <rPh sb="41" eb="43">
      <t>ゲンカ</t>
    </rPh>
    <rPh sb="43" eb="45">
      <t>ショウキャク</t>
    </rPh>
    <rPh sb="46" eb="49">
      <t>コンネンド</t>
    </rPh>
    <rPh sb="51" eb="52">
      <t>ハジ</t>
    </rPh>
    <rPh sb="59" eb="61">
      <t>カンロ</t>
    </rPh>
    <rPh sb="61" eb="63">
      <t>ケイネン</t>
    </rPh>
    <rPh sb="63" eb="64">
      <t>カ</t>
    </rPh>
    <rPh sb="64" eb="65">
      <t>リツ</t>
    </rPh>
    <rPh sb="66" eb="67">
      <t>ミ</t>
    </rPh>
    <rPh sb="69" eb="70">
      <t>ワ</t>
    </rPh>
    <rPh sb="76" eb="78">
      <t>シセツ</t>
    </rPh>
    <rPh sb="79" eb="82">
      <t>ロウキュウカ</t>
    </rPh>
    <rPh sb="86" eb="87">
      <t>スス</t>
    </rPh>
    <rPh sb="94" eb="96">
      <t>ルイジ</t>
    </rPh>
    <rPh sb="96" eb="98">
      <t>ダンタイ</t>
    </rPh>
    <rPh sb="98" eb="101">
      <t>ヘイキンチ</t>
    </rPh>
    <rPh sb="102" eb="104">
      <t>ヒカク</t>
    </rPh>
    <rPh sb="106" eb="108">
      <t>ヒリツ</t>
    </rPh>
    <rPh sb="109" eb="110">
      <t>タカ</t>
    </rPh>
    <rPh sb="112" eb="114">
      <t>カンロ</t>
    </rPh>
    <rPh sb="115" eb="118">
      <t>ロウキュウカ</t>
    </rPh>
    <rPh sb="119" eb="120">
      <t>スス</t>
    </rPh>
    <rPh sb="125" eb="127">
      <t>シセツ</t>
    </rPh>
    <rPh sb="127" eb="130">
      <t>リヨウリツ</t>
    </rPh>
    <rPh sb="131" eb="133">
      <t>ブンセキ</t>
    </rPh>
    <rPh sb="133" eb="134">
      <t>ラン</t>
    </rPh>
    <rPh sb="136" eb="138">
      <t>キサイ</t>
    </rPh>
    <rPh sb="144" eb="146">
      <t>キュウスイ</t>
    </rPh>
    <rPh sb="146" eb="148">
      <t>ジンコウ</t>
    </rPh>
    <rPh sb="149" eb="150">
      <t>スク</t>
    </rPh>
    <rPh sb="152" eb="154">
      <t>チイキ</t>
    </rPh>
    <rPh sb="162" eb="164">
      <t>シセツ</t>
    </rPh>
    <rPh sb="165" eb="168">
      <t>トウハイゴウ</t>
    </rPh>
    <rPh sb="184" eb="187">
      <t>カノウセイ</t>
    </rPh>
    <rPh sb="188" eb="190">
      <t>モサク</t>
    </rPh>
    <rPh sb="194" eb="196">
      <t>ヒリツ</t>
    </rPh>
    <rPh sb="197" eb="198">
      <t>ヒク</t>
    </rPh>
    <rPh sb="208" eb="210">
      <t>シュヨウ</t>
    </rPh>
    <rPh sb="210" eb="212">
      <t>カンロ</t>
    </rPh>
    <rPh sb="219" eb="221">
      <t>ミンチ</t>
    </rPh>
    <rPh sb="222" eb="224">
      <t>リンチ</t>
    </rPh>
    <rPh sb="225" eb="227">
      <t>マイセツ</t>
    </rPh>
    <rPh sb="233" eb="235">
      <t>カンロ</t>
    </rPh>
    <rPh sb="236" eb="238">
      <t>コウシン</t>
    </rPh>
    <rPh sb="239" eb="240">
      <t>トドコオ</t>
    </rPh>
    <rPh sb="244" eb="246">
      <t>ジョウキョウ</t>
    </rPh>
    <rPh sb="250" eb="252">
      <t>コンゴ</t>
    </rPh>
    <rPh sb="253" eb="255">
      <t>シセツ</t>
    </rPh>
    <rPh sb="256" eb="259">
      <t>トウハイゴウ</t>
    </rPh>
    <rPh sb="275" eb="278">
      <t>カノウセイ</t>
    </rPh>
    <rPh sb="279" eb="281">
      <t>モサク</t>
    </rPh>
    <rPh sb="285" eb="287">
      <t>ヘイコウ</t>
    </rPh>
    <rPh sb="289" eb="292">
      <t>ケイカクテキ</t>
    </rPh>
    <rPh sb="293" eb="295">
      <t>カンロ</t>
    </rPh>
    <rPh sb="296" eb="298">
      <t>コウシン</t>
    </rPh>
    <rPh sb="299" eb="300">
      <t>ツト</t>
    </rPh>
    <phoneticPr fontId="4"/>
  </si>
  <si>
    <t>　経常収支比率は100％を超えていることから、単年度の収支は黒字であるが、料金回収率が低いことからも分かる通り、給水収益以外の収入（一般会計補助金）に依存している状態である。また、管路経年化率が高くなっているが、今年度の管路更新率は0％である。このまま管の経年化が続くと、管路経年化率がさらに悪化するだけでなく経常収支比率、料金回収率、給水原価、有収率等様々な指標に悪影響が出るものと考えられる。
　そのために、令和8年度には水道料金の増額改定を行う予定であり、平成28年度に策定した「水道事業基本計画」に基づき、必要最低限の設備投資に努め、住民同意を得ながら、水道事業運営を行う。
　令和6年度は企業会計化の初年度であり、経年比較が出来ないことから、今後は様々な指標の変化にも注意を払いながら経営を進めていきたい。
　</t>
    <rPh sb="206" eb="208">
      <t>レイワ</t>
    </rPh>
    <rPh sb="209" eb="211">
      <t>ネンド</t>
    </rPh>
    <rPh sb="220" eb="222">
      <t>カイテイ</t>
    </rPh>
    <rPh sb="225" eb="227">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</si>
</sst>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A60-45FB-AFA9-19877936DCA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BA60-45FB-AFA9-19877936DCA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108.14</c:v>
                </c:pt>
              </c:numCache>
            </c:numRef>
          </c:val>
          <c:extLst>
            <c:ext xmlns:c16="http://schemas.microsoft.com/office/drawing/2014/chart" uri="{C3380CC4-5D6E-409C-BE32-E72D297353CC}">
              <c16:uniqueId val="{00000000-828C-4198-AE53-F3D94339642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828C-4198-AE53-F3D94339642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4.16</c:v>
                </c:pt>
              </c:numCache>
            </c:numRef>
          </c:val>
          <c:extLst>
            <c:ext xmlns:c16="http://schemas.microsoft.com/office/drawing/2014/chart" uri="{C3380CC4-5D6E-409C-BE32-E72D297353CC}">
              <c16:uniqueId val="{00000000-9FEA-423E-B719-F4D562D6628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9FEA-423E-B719-F4D562D6628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59.22</c:v>
                </c:pt>
              </c:numCache>
            </c:numRef>
          </c:val>
          <c:extLst>
            <c:ext xmlns:c16="http://schemas.microsoft.com/office/drawing/2014/chart" uri="{C3380CC4-5D6E-409C-BE32-E72D297353CC}">
              <c16:uniqueId val="{00000000-FA61-450C-83D3-2243E7C5761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FA61-450C-83D3-2243E7C5761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32.78</c:v>
                </c:pt>
              </c:numCache>
            </c:numRef>
          </c:val>
          <c:extLst>
            <c:ext xmlns:c16="http://schemas.microsoft.com/office/drawing/2014/chart" uri="{C3380CC4-5D6E-409C-BE32-E72D297353CC}">
              <c16:uniqueId val="{00000000-2ACD-40CF-9966-0C61342E3BE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2ACD-40CF-9966-0C61342E3BE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37.01</c:v>
                </c:pt>
              </c:numCache>
            </c:numRef>
          </c:val>
          <c:extLst>
            <c:ext xmlns:c16="http://schemas.microsoft.com/office/drawing/2014/chart" uri="{C3380CC4-5D6E-409C-BE32-E72D297353CC}">
              <c16:uniqueId val="{00000000-D77F-4E98-ACD9-0439BF6DD42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D77F-4E98-ACD9-0439BF6DD42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871.03</c:v>
                </c:pt>
              </c:numCache>
            </c:numRef>
          </c:val>
          <c:extLst>
            <c:ext xmlns:c16="http://schemas.microsoft.com/office/drawing/2014/chart" uri="{C3380CC4-5D6E-409C-BE32-E72D297353CC}">
              <c16:uniqueId val="{00000000-4EB2-4EE7-899D-2D7C514CD8D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4EB2-4EE7-899D-2D7C514CD8D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79.349999999999994</c:v>
                </c:pt>
              </c:numCache>
            </c:numRef>
          </c:val>
          <c:extLst>
            <c:ext xmlns:c16="http://schemas.microsoft.com/office/drawing/2014/chart" uri="{C3380CC4-5D6E-409C-BE32-E72D297353CC}">
              <c16:uniqueId val="{00000000-CB35-4A19-9550-20F313824DF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CB35-4A19-9550-20F313824DF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251.15</c:v>
                </c:pt>
              </c:numCache>
            </c:numRef>
          </c:val>
          <c:extLst>
            <c:ext xmlns:c16="http://schemas.microsoft.com/office/drawing/2014/chart" uri="{C3380CC4-5D6E-409C-BE32-E72D297353CC}">
              <c16:uniqueId val="{00000000-0EFD-4A8D-95DB-2DFD760B428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0EFD-4A8D-95DB-2DFD760B428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39.229999999999997</c:v>
                </c:pt>
              </c:numCache>
            </c:numRef>
          </c:val>
          <c:extLst>
            <c:ext xmlns:c16="http://schemas.microsoft.com/office/drawing/2014/chart" uri="{C3380CC4-5D6E-409C-BE32-E72D297353CC}">
              <c16:uniqueId val="{00000000-9F64-4211-8E36-D7CCDDACD26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9F64-4211-8E36-D7CCDDACD26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58.4</c:v>
                </c:pt>
              </c:numCache>
            </c:numRef>
          </c:val>
          <c:extLst>
            <c:ext xmlns:c16="http://schemas.microsoft.com/office/drawing/2014/chart" uri="{C3380CC4-5D6E-409C-BE32-E72D297353CC}">
              <c16:uniqueId val="{00000000-D6F4-4DEE-B17F-3E0F01BFD69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D6F4-4DEE-B17F-3E0F01BFD69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6" zoomScaleNormal="100" workbookViewId="0">
      <selection activeCell="BL87" sqref="BL8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七ケ宿町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非設置</v>
      </c>
      <c r="AE8" s="43"/>
      <c r="AF8" s="43"/>
      <c r="AG8" s="43"/>
      <c r="AH8" s="43"/>
      <c r="AI8" s="43"/>
      <c r="AJ8" s="43"/>
      <c r="AK8" s="2"/>
      <c r="AL8" s="44">
        <f>データ!$R$6</f>
        <v>1213</v>
      </c>
      <c r="AM8" s="44"/>
      <c r="AN8" s="44"/>
      <c r="AO8" s="44"/>
      <c r="AP8" s="44"/>
      <c r="AQ8" s="44"/>
      <c r="AR8" s="44"/>
      <c r="AS8" s="44"/>
      <c r="AT8" s="45">
        <f>データ!$S$6</f>
        <v>263.08999999999997</v>
      </c>
      <c r="AU8" s="46"/>
      <c r="AV8" s="46"/>
      <c r="AW8" s="46"/>
      <c r="AX8" s="46"/>
      <c r="AY8" s="46"/>
      <c r="AZ8" s="46"/>
      <c r="BA8" s="46"/>
      <c r="BB8" s="47">
        <f>データ!$T$6</f>
        <v>4.6100000000000003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76.02</v>
      </c>
      <c r="J10" s="46"/>
      <c r="K10" s="46"/>
      <c r="L10" s="46"/>
      <c r="M10" s="46"/>
      <c r="N10" s="46"/>
      <c r="O10" s="80"/>
      <c r="P10" s="47">
        <f>データ!$P$6</f>
        <v>97.47</v>
      </c>
      <c r="Q10" s="47"/>
      <c r="R10" s="47"/>
      <c r="S10" s="47"/>
      <c r="T10" s="47"/>
      <c r="U10" s="47"/>
      <c r="V10" s="47"/>
      <c r="W10" s="44">
        <f>データ!$Q$6</f>
        <v>3380</v>
      </c>
      <c r="X10" s="44"/>
      <c r="Y10" s="44"/>
      <c r="Z10" s="44"/>
      <c r="AA10" s="44"/>
      <c r="AB10" s="44"/>
      <c r="AC10" s="44"/>
      <c r="AD10" s="2"/>
      <c r="AE10" s="2"/>
      <c r="AF10" s="2"/>
      <c r="AG10" s="2"/>
      <c r="AH10" s="2"/>
      <c r="AI10" s="2"/>
      <c r="AJ10" s="2"/>
      <c r="AK10" s="2"/>
      <c r="AL10" s="44">
        <f>データ!$U$6</f>
        <v>1155</v>
      </c>
      <c r="AM10" s="44"/>
      <c r="AN10" s="44"/>
      <c r="AO10" s="44"/>
      <c r="AP10" s="44"/>
      <c r="AQ10" s="44"/>
      <c r="AR10" s="44"/>
      <c r="AS10" s="44"/>
      <c r="AT10" s="45">
        <f>データ!$V$6</f>
        <v>5.54</v>
      </c>
      <c r="AU10" s="46"/>
      <c r="AV10" s="46"/>
      <c r="AW10" s="46"/>
      <c r="AX10" s="46"/>
      <c r="AY10" s="46"/>
      <c r="AZ10" s="46"/>
      <c r="BA10" s="46"/>
      <c r="BB10" s="47">
        <f>データ!$W$6</f>
        <v>208.48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9"/>
      <c r="BM44" s="60"/>
      <c r="BN44" s="60"/>
      <c r="BO44" s="60"/>
      <c r="BP44" s="60"/>
      <c r="BQ44" s="60"/>
      <c r="BR44" s="60"/>
      <c r="BS44" s="60"/>
      <c r="BT44" s="60"/>
      <c r="BU44" s="60"/>
      <c r="BV44" s="60"/>
      <c r="BW44" s="60"/>
      <c r="BX44" s="60"/>
      <c r="BY44" s="60"/>
      <c r="BZ44" s="6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113</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bHzuW6djWLUcpkFeoVTe5EaIMkQLGgO3W+b6schSe3azlFG6+kMWcXxVzag8F/XygOMCKZFHp/fe3QZkC9hNnQ==" saltValue="PD3XCF+j4FPX6lyjE+42K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43028</v>
      </c>
      <c r="D6" s="20">
        <f t="shared" si="3"/>
        <v>46</v>
      </c>
      <c r="E6" s="20">
        <f t="shared" si="3"/>
        <v>1</v>
      </c>
      <c r="F6" s="20">
        <f t="shared" si="3"/>
        <v>0</v>
      </c>
      <c r="G6" s="20">
        <f t="shared" si="3"/>
        <v>5</v>
      </c>
      <c r="H6" s="20" t="str">
        <f t="shared" si="3"/>
        <v>宮城県　七ケ宿町</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76.02</v>
      </c>
      <c r="P6" s="21">
        <f t="shared" si="3"/>
        <v>97.47</v>
      </c>
      <c r="Q6" s="21">
        <f t="shared" si="3"/>
        <v>3380</v>
      </c>
      <c r="R6" s="21">
        <f t="shared" si="3"/>
        <v>1213</v>
      </c>
      <c r="S6" s="21">
        <f t="shared" si="3"/>
        <v>263.08999999999997</v>
      </c>
      <c r="T6" s="21">
        <f t="shared" si="3"/>
        <v>4.6100000000000003</v>
      </c>
      <c r="U6" s="21">
        <f t="shared" si="3"/>
        <v>1155</v>
      </c>
      <c r="V6" s="21">
        <f t="shared" si="3"/>
        <v>5.54</v>
      </c>
      <c r="W6" s="21">
        <f t="shared" si="3"/>
        <v>208.48</v>
      </c>
      <c r="X6" s="22" t="str">
        <f>IF(X7="",NA(),X7)</f>
        <v>-</v>
      </c>
      <c r="Y6" s="22" t="str">
        <f t="shared" ref="Y6:AG6" si="4">IF(Y7="",NA(),Y7)</f>
        <v>-</v>
      </c>
      <c r="Z6" s="22" t="str">
        <f t="shared" si="4"/>
        <v>-</v>
      </c>
      <c r="AA6" s="22" t="str">
        <f t="shared" si="4"/>
        <v>-</v>
      </c>
      <c r="AB6" s="22">
        <f t="shared" si="4"/>
        <v>108.14</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32.78</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37.01</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871.03</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79.349999999999994</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251.15</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39.229999999999997</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58.4</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4.16</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59.22</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15">
      <c r="A7" s="15"/>
      <c r="B7" s="24">
        <v>2024</v>
      </c>
      <c r="C7" s="24">
        <v>43028</v>
      </c>
      <c r="D7" s="24">
        <v>46</v>
      </c>
      <c r="E7" s="24">
        <v>1</v>
      </c>
      <c r="F7" s="24">
        <v>0</v>
      </c>
      <c r="G7" s="24">
        <v>5</v>
      </c>
      <c r="H7" s="24" t="s">
        <v>93</v>
      </c>
      <c r="I7" s="24" t="s">
        <v>94</v>
      </c>
      <c r="J7" s="24" t="s">
        <v>95</v>
      </c>
      <c r="K7" s="24" t="s">
        <v>96</v>
      </c>
      <c r="L7" s="24" t="s">
        <v>97</v>
      </c>
      <c r="M7" s="24" t="s">
        <v>98</v>
      </c>
      <c r="N7" s="25" t="s">
        <v>99</v>
      </c>
      <c r="O7" s="25">
        <v>76.02</v>
      </c>
      <c r="P7" s="25">
        <v>97.47</v>
      </c>
      <c r="Q7" s="25">
        <v>3380</v>
      </c>
      <c r="R7" s="25">
        <v>1213</v>
      </c>
      <c r="S7" s="25">
        <v>263.08999999999997</v>
      </c>
      <c r="T7" s="25">
        <v>4.6100000000000003</v>
      </c>
      <c r="U7" s="25">
        <v>1155</v>
      </c>
      <c r="V7" s="25">
        <v>5.54</v>
      </c>
      <c r="W7" s="25">
        <v>208.48</v>
      </c>
      <c r="X7" s="25" t="s">
        <v>99</v>
      </c>
      <c r="Y7" s="25" t="s">
        <v>99</v>
      </c>
      <c r="Z7" s="25" t="s">
        <v>99</v>
      </c>
      <c r="AA7" s="25" t="s">
        <v>99</v>
      </c>
      <c r="AB7" s="25">
        <v>108.14</v>
      </c>
      <c r="AC7" s="25" t="s">
        <v>99</v>
      </c>
      <c r="AD7" s="25" t="s">
        <v>99</v>
      </c>
      <c r="AE7" s="25" t="s">
        <v>99</v>
      </c>
      <c r="AF7" s="25" t="s">
        <v>99</v>
      </c>
      <c r="AG7" s="25">
        <v>102.26</v>
      </c>
      <c r="AH7" s="25">
        <v>102.02</v>
      </c>
      <c r="AI7" s="25" t="s">
        <v>99</v>
      </c>
      <c r="AJ7" s="25" t="s">
        <v>99</v>
      </c>
      <c r="AK7" s="25" t="s">
        <v>99</v>
      </c>
      <c r="AL7" s="25" t="s">
        <v>99</v>
      </c>
      <c r="AM7" s="25">
        <v>32.78</v>
      </c>
      <c r="AN7" s="25" t="s">
        <v>99</v>
      </c>
      <c r="AO7" s="25" t="s">
        <v>99</v>
      </c>
      <c r="AP7" s="25" t="s">
        <v>99</v>
      </c>
      <c r="AQ7" s="25" t="s">
        <v>99</v>
      </c>
      <c r="AR7" s="25">
        <v>82.37</v>
      </c>
      <c r="AS7" s="25">
        <v>26.96</v>
      </c>
      <c r="AT7" s="25" t="s">
        <v>99</v>
      </c>
      <c r="AU7" s="25" t="s">
        <v>99</v>
      </c>
      <c r="AV7" s="25" t="s">
        <v>99</v>
      </c>
      <c r="AW7" s="25" t="s">
        <v>99</v>
      </c>
      <c r="AX7" s="25">
        <v>37.01</v>
      </c>
      <c r="AY7" s="25" t="s">
        <v>99</v>
      </c>
      <c r="AZ7" s="25" t="s">
        <v>99</v>
      </c>
      <c r="BA7" s="25" t="s">
        <v>99</v>
      </c>
      <c r="BB7" s="25" t="s">
        <v>99</v>
      </c>
      <c r="BC7" s="25">
        <v>101.6</v>
      </c>
      <c r="BD7" s="25">
        <v>142.38999999999999</v>
      </c>
      <c r="BE7" s="25" t="s">
        <v>99</v>
      </c>
      <c r="BF7" s="25" t="s">
        <v>99</v>
      </c>
      <c r="BG7" s="25" t="s">
        <v>99</v>
      </c>
      <c r="BH7" s="25" t="s">
        <v>99</v>
      </c>
      <c r="BI7" s="25">
        <v>871.03</v>
      </c>
      <c r="BJ7" s="25" t="s">
        <v>99</v>
      </c>
      <c r="BK7" s="25" t="s">
        <v>99</v>
      </c>
      <c r="BL7" s="25" t="s">
        <v>99</v>
      </c>
      <c r="BM7" s="25" t="s">
        <v>99</v>
      </c>
      <c r="BN7" s="25">
        <v>1398.03</v>
      </c>
      <c r="BO7" s="25">
        <v>1043.3599999999999</v>
      </c>
      <c r="BP7" s="25" t="s">
        <v>99</v>
      </c>
      <c r="BQ7" s="25" t="s">
        <v>99</v>
      </c>
      <c r="BR7" s="25" t="s">
        <v>99</v>
      </c>
      <c r="BS7" s="25" t="s">
        <v>99</v>
      </c>
      <c r="BT7" s="25">
        <v>79.349999999999994</v>
      </c>
      <c r="BU7" s="25" t="s">
        <v>99</v>
      </c>
      <c r="BV7" s="25" t="s">
        <v>99</v>
      </c>
      <c r="BW7" s="25" t="s">
        <v>99</v>
      </c>
      <c r="BX7" s="25" t="s">
        <v>99</v>
      </c>
      <c r="BY7" s="25">
        <v>39.15</v>
      </c>
      <c r="BZ7" s="25">
        <v>56.19</v>
      </c>
      <c r="CA7" s="25" t="s">
        <v>99</v>
      </c>
      <c r="CB7" s="25" t="s">
        <v>99</v>
      </c>
      <c r="CC7" s="25" t="s">
        <v>99</v>
      </c>
      <c r="CD7" s="25" t="s">
        <v>99</v>
      </c>
      <c r="CE7" s="25">
        <v>251.15</v>
      </c>
      <c r="CF7" s="25" t="s">
        <v>99</v>
      </c>
      <c r="CG7" s="25" t="s">
        <v>99</v>
      </c>
      <c r="CH7" s="25" t="s">
        <v>99</v>
      </c>
      <c r="CI7" s="25" t="s">
        <v>99</v>
      </c>
      <c r="CJ7" s="25">
        <v>392.81</v>
      </c>
      <c r="CK7" s="25">
        <v>285.60000000000002</v>
      </c>
      <c r="CL7" s="25" t="s">
        <v>99</v>
      </c>
      <c r="CM7" s="25" t="s">
        <v>99</v>
      </c>
      <c r="CN7" s="25" t="s">
        <v>99</v>
      </c>
      <c r="CO7" s="25" t="s">
        <v>99</v>
      </c>
      <c r="CP7" s="25">
        <v>39.229999999999997</v>
      </c>
      <c r="CQ7" s="25" t="s">
        <v>99</v>
      </c>
      <c r="CR7" s="25" t="s">
        <v>99</v>
      </c>
      <c r="CS7" s="25" t="s">
        <v>99</v>
      </c>
      <c r="CT7" s="25" t="s">
        <v>99</v>
      </c>
      <c r="CU7" s="25">
        <v>29.19</v>
      </c>
      <c r="CV7" s="25">
        <v>48.33</v>
      </c>
      <c r="CW7" s="25" t="s">
        <v>99</v>
      </c>
      <c r="CX7" s="25" t="s">
        <v>99</v>
      </c>
      <c r="CY7" s="25" t="s">
        <v>99</v>
      </c>
      <c r="CZ7" s="25" t="s">
        <v>99</v>
      </c>
      <c r="DA7" s="25">
        <v>58.4</v>
      </c>
      <c r="DB7" s="25" t="s">
        <v>99</v>
      </c>
      <c r="DC7" s="25" t="s">
        <v>99</v>
      </c>
      <c r="DD7" s="25" t="s">
        <v>99</v>
      </c>
      <c r="DE7" s="25" t="s">
        <v>99</v>
      </c>
      <c r="DF7" s="25">
        <v>66.040000000000006</v>
      </c>
      <c r="DG7" s="25">
        <v>70.34</v>
      </c>
      <c r="DH7" s="25" t="s">
        <v>99</v>
      </c>
      <c r="DI7" s="25" t="s">
        <v>99</v>
      </c>
      <c r="DJ7" s="25" t="s">
        <v>99</v>
      </c>
      <c r="DK7" s="25" t="s">
        <v>99</v>
      </c>
      <c r="DL7" s="25">
        <v>4.16</v>
      </c>
      <c r="DM7" s="25" t="s">
        <v>99</v>
      </c>
      <c r="DN7" s="25" t="s">
        <v>99</v>
      </c>
      <c r="DO7" s="25" t="s">
        <v>99</v>
      </c>
      <c r="DP7" s="25" t="s">
        <v>99</v>
      </c>
      <c r="DQ7" s="25">
        <v>28.04</v>
      </c>
      <c r="DR7" s="25">
        <v>35.5</v>
      </c>
      <c r="DS7" s="25" t="s">
        <v>99</v>
      </c>
      <c r="DT7" s="25" t="s">
        <v>99</v>
      </c>
      <c r="DU7" s="25" t="s">
        <v>99</v>
      </c>
      <c r="DV7" s="25" t="s">
        <v>99</v>
      </c>
      <c r="DW7" s="25">
        <v>59.22</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109</v>
      </c>
      <c r="E13" t="s">
        <v>108</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2026-01-27T00:15:30Z</cp:lastPrinted>
  <dcterms:created xsi:type="dcterms:W3CDTF">2025-12-12T09:11:24Z</dcterms:created>
  <dcterms:modified xsi:type="dcterms:W3CDTF">2026-02-18T06:58:41Z</dcterms:modified>
  <cp:category/>
</cp:coreProperties>
</file>