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6_七ヶ宿町★☆\"/>
    </mc:Choice>
  </mc:AlternateContent>
  <xr:revisionPtr revIDLastSave="0" documentId="13_ncr:1_{FCFBF391-34A5-4B6A-9F39-ADDD6D57965E}" xr6:coauthVersionLast="47" xr6:coauthVersionMax="47" xr10:uidLastSave="{00000000-0000-0000-0000-000000000000}"/>
  <workbookProtection workbookAlgorithmName="SHA-512" workbookHashValue="J4k8ZiXvRsiLJBVRrXDkiCvZHFmH0NxsXgGOFx2QkceBKG1ZPdcATec7RPUcNABrniMN8qDETU7DW1AHjbOf3Q==" workbookSaltValue="OUazzk7S8x1UQeaootXPTA=="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G85" i="4"/>
  <c r="E85" i="4"/>
  <c r="AT10" i="4"/>
  <c r="AL10" i="4"/>
  <c r="I10" i="4"/>
  <c r="AL8" i="4"/>
  <c r="P8" i="4"/>
</calcChain>
</file>

<file path=xl/sharedStrings.xml><?xml version="1.0" encoding="utf-8"?>
<sst xmlns="http://schemas.openxmlformats.org/spreadsheetml/2006/main" count="319" uniqueCount="117">
  <si>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</si>
  <si>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</si>
  <si>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</si>
  <si>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</si>
  <si>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</si>
  <si>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</si>
  <si>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</si>
  <si>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</si>
  <si>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</si>
  <si>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</si>
  <si>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</si>
  <si>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</si>
  <si>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</si>
  <si>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</si>
  <si>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</si>
  <si>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</si>
  <si>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</si>
  <si>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</si>
  <si>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</si>
  <si>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</si>
  <si>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</si>
  <si>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</si>
  <si>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</si>
  <si>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</si>
  <si>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</si>
  <si>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</si>
  <si>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</si>
  <si>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</si>
  <si>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</si>
  <si>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</si>
  <si>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</si>
  <si>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</si>
  <si>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</si>
  <si>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</si>
  <si>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</si>
  <si>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</si>
  <si>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</si>
  <si>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</si>
  <si>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</si>
  <si>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</si>
  <si>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</si>
  <si>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</si>
  <si>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</si>
  <si>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</si>
  <si>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</si>
  <si>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</si>
  <si>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</si>
  <si>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</si>
  <si>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</si>
  <si>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</si>
  <si>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</si>
  <si>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</si>
  <si>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</si>
  <si>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</si>
  <si>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</si>
  <si>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</si>
  <si>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</si>
  <si>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</si>
  <si>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</si>
  <si>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</si>
  <si>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</si>
  <si>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</si>
  <si>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</si>
  <si>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</si>
  <si>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</si>
  <si>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</si>
  <si>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</si>
  <si>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</si>
  <si>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</si>
  <si>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</si>
  <si>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</si>
  <si>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</si>
  <si>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</si>
  <si>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</si>
  <si>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</si>
  <si>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</si>
  <si>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</si>
  <si>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</si>
  <si>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</si>
  <si>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</si>
  <si>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</si>
  <si>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</si>
  <si>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</si>
  <si>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</si>
  <si>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</si>
  <si>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</si>
  <si>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</si>
  <si>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</si>
  <si>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</si>
  <si>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</si>
  <si>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</si>
  <si>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</si>
  <si>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</si>
  <si>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</si>
  <si>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</si>
  <si>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</si>
  <si>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七ケ宿町</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</si>
  <si>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</si>
  <si>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</si>
  <si>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</si>
  <si>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</si>
  <si>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</si>
  <si>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</si>
  <si>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</si>
  <si>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</si>
  <si>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</si>
  <si>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</si>
  <si>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</si>
  <si>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</si>
  <si>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</si>
  <si>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</si>
  <si>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</si>
  <si>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</si>
  <si>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</si>
  <si>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　有形固定資産減価償却率は類似団体平均値を下回っているが、令和6年度から公営企業法を適用する際の資産整理として、公営企業移行前の減価償却費相当額を除却した資産額から減価償却を開始しているためである。供用開始から30年以上経過しており、機器の故障による水処理への影響が懸念されるため、ストックマネジメント計画により計画的な改築を進めている。
②　管渠老朽化率はゼロであり、耐用年数を経過した管渠を保有していない。
③　管渠改善率は耐用年数を経過した管渠を保有していないため、ゼロである。法定の点検等を実施し、老朽化を確認した場合は必要な措置を行う。また、本町の下水道は集中的に整備されたため、同時期に管渠が耐用年数を迎える。計画的に管更生や耐震管への更新などの検討を行う。</t>
    <rPh sb="2" eb="4">
      <t>ユウケイ</t>
    </rPh>
    <rPh sb="4" eb="8">
      <t>コテイシサン</t>
    </rPh>
    <rPh sb="8" eb="13">
      <t>ゲンカショウキャクリツ</t>
    </rPh>
    <rPh sb="14" eb="18">
      <t>ルイジダンタイ</t>
    </rPh>
    <rPh sb="18" eb="21">
      <t>ヘイキンチ</t>
    </rPh>
    <rPh sb="22" eb="24">
      <t>シタマワ</t>
    </rPh>
    <rPh sb="30" eb="32">
      <t>レイワ</t>
    </rPh>
    <rPh sb="33" eb="35">
      <t>ネンド</t>
    </rPh>
    <rPh sb="37" eb="42">
      <t>コウエイキギョウホウ</t>
    </rPh>
    <rPh sb="43" eb="45">
      <t>テキヨウ</t>
    </rPh>
    <rPh sb="47" eb="48">
      <t>サイ</t>
    </rPh>
    <rPh sb="49" eb="53">
      <t>シサンセイリ</t>
    </rPh>
    <rPh sb="57" eb="61">
      <t>コウエイキギョウ</t>
    </rPh>
    <rPh sb="61" eb="64">
      <t>イコウマエ</t>
    </rPh>
    <rPh sb="74" eb="76">
      <t>ジョキャク</t>
    </rPh>
    <rPh sb="78" eb="81">
      <t>シサンガク</t>
    </rPh>
    <rPh sb="83" eb="87">
      <t>ゲンカショウキャク</t>
    </rPh>
    <rPh sb="88" eb="90">
      <t>カイシ</t>
    </rPh>
    <rPh sb="173" eb="175">
      <t>カンキョ</t>
    </rPh>
    <rPh sb="175" eb="179">
      <t>ロウキュウカリツ</t>
    </rPh>
    <rPh sb="186" eb="190">
      <t>タイヨウネンスウ</t>
    </rPh>
    <rPh sb="191" eb="193">
      <t>ケイカ</t>
    </rPh>
    <rPh sb="195" eb="197">
      <t>カンキョ</t>
    </rPh>
    <rPh sb="198" eb="200">
      <t>ホユウ</t>
    </rPh>
    <rPh sb="209" eb="214">
      <t>カンキョカイゼンリツ</t>
    </rPh>
    <rPh sb="215" eb="219">
      <t>タイヨウネンスウ</t>
    </rPh>
    <rPh sb="220" eb="222">
      <t>ケイカ</t>
    </rPh>
    <rPh sb="224" eb="226">
      <t>カンキョ</t>
    </rPh>
    <rPh sb="227" eb="229">
      <t>ホユウ</t>
    </rPh>
    <rPh sb="250" eb="252">
      <t>ジッシ</t>
    </rPh>
    <rPh sb="254" eb="257">
      <t>ロウキュウカ</t>
    </rPh>
    <rPh sb="258" eb="260">
      <t>カクニン</t>
    </rPh>
    <rPh sb="262" eb="264">
      <t>バアイ</t>
    </rPh>
    <rPh sb="265" eb="267">
      <t>ヒツヨウ</t>
    </rPh>
    <rPh sb="268" eb="270">
      <t>ソチ</t>
    </rPh>
    <rPh sb="271" eb="272">
      <t>オコナ</t>
    </rPh>
    <phoneticPr fontId="4"/>
  </si>
  <si>
    <t>①　経常収支比率は100％を上回っているものの、一般会計からの繰入に頼っている状況である。
②　累計欠損金比率は0％であるが、使用料の減少や維持管理費の増加が想定されるため、将来の経営について分析が必要である。
③　流動比率は100％を下回っており、次年度の償還金に対する現金が不足している状態にある。主に建設改良に充てられた企業債のため、将来の需要見通しと投資計画が適正か評価する必要がある。
④　企業債残高対事業規模比率は類似団体平均値と比較し下回っている。償還金は一般会計からの繰入に頼っている状況である。
⑤　経費回収率は汚水処理原価が高いため、類似団体平均値を下回っている。使用料を改定し、収支改善を図る。
⑥　汚水処理原価は、当初計画人口を3,000人として処理場を整備したが、人口減少により計画の半数以下に留まっている結果、処理場の資本費及び維持管理費が過大（処理場がオーバースペック）となっている。
　なお、類似団体平均値よりも高いため、包括委託の検討も含め、効率的な運転や計画的な更新を行い、一般会計の繰入に頼らない健全な経営を目指す必要がある。
　令和７年度からは維持管理業務の範囲を一部拡大し、薬品調達コストの削減を見込んでいる。
⑦　施設利用率は、類似団体平均値を上回っている。大雨等で流入水量が一時的に処理能力を超えることがあるため、処理能力の縮小に踏み切れない状況である。また、年間流入水量の約２割が不明水であり、施設管理の大きな障害となっているため、誤接続の解消等の対策が必要である。
⑧　水洗化率は類似団体平均値より高い推移を示している一方、未水洗化世帯の大部分が高齢者のみ世帯であるため、経済的・将来的な理由から、さらなる水洗化は進まない状況である。個別訪問の実施や住宅改修補助金等の活用により水洗化への理解と経済的な負担軽減を図り、水洗化率向上に努める。</t>
    <rPh sb="2" eb="6">
      <t>ケイジョウシュウシ</t>
    </rPh>
    <rPh sb="14" eb="16">
      <t>ウワマワ</t>
    </rPh>
    <rPh sb="48" eb="53">
      <t>ルイケイケッソンキン</t>
    </rPh>
    <rPh sb="53" eb="55">
      <t>ヒリツ</t>
    </rPh>
    <rPh sb="63" eb="66">
      <t>シヨウリョウ</t>
    </rPh>
    <rPh sb="67" eb="69">
      <t>ゲンショウ</t>
    </rPh>
    <rPh sb="70" eb="75">
      <t>イジカンリヒ</t>
    </rPh>
    <rPh sb="76" eb="78">
      <t>ゾウカ</t>
    </rPh>
    <rPh sb="79" eb="81">
      <t>ソウテイ</t>
    </rPh>
    <rPh sb="87" eb="89">
      <t>ショウライ</t>
    </rPh>
    <rPh sb="90" eb="92">
      <t>ケイエイ</t>
    </rPh>
    <rPh sb="96" eb="98">
      <t>ブンセキ</t>
    </rPh>
    <rPh sb="99" eb="101">
      <t>ヒツヨウ</t>
    </rPh>
    <rPh sb="108" eb="112">
      <t>リュウドウヒリツ</t>
    </rPh>
    <rPh sb="118" eb="120">
      <t>シタマワ</t>
    </rPh>
    <rPh sb="125" eb="128">
      <t>ジネンド</t>
    </rPh>
    <rPh sb="129" eb="132">
      <t>ショウカンキン</t>
    </rPh>
    <rPh sb="133" eb="134">
      <t>タイ</t>
    </rPh>
    <rPh sb="136" eb="138">
      <t>ゲンキン</t>
    </rPh>
    <rPh sb="139" eb="141">
      <t>フソク</t>
    </rPh>
    <rPh sb="145" eb="147">
      <t>ジョウタイ</t>
    </rPh>
    <rPh sb="151" eb="152">
      <t>オモ</t>
    </rPh>
    <rPh sb="153" eb="157">
      <t>ケンセツカイリョウ</t>
    </rPh>
    <rPh sb="158" eb="159">
      <t>ア</t>
    </rPh>
    <rPh sb="163" eb="166">
      <t>キギョウサイ</t>
    </rPh>
    <rPh sb="170" eb="172">
      <t>ショウライ</t>
    </rPh>
    <rPh sb="173" eb="177">
      <t>ジュヨウミトオ</t>
    </rPh>
    <rPh sb="179" eb="183">
      <t>トウシケイカク</t>
    </rPh>
    <rPh sb="213" eb="217">
      <t>ルイジダンタイ</t>
    </rPh>
    <rPh sb="217" eb="220">
      <t>ヘイキンチ</t>
    </rPh>
    <rPh sb="221" eb="223">
      <t>ヒカク</t>
    </rPh>
    <rPh sb="224" eb="226">
      <t>シタマワ</t>
    </rPh>
    <rPh sb="265" eb="267">
      <t>オスイ</t>
    </rPh>
    <rPh sb="292" eb="295">
      <t>シヨウリョウ</t>
    </rPh>
    <rPh sb="296" eb="298">
      <t>カイテイ</t>
    </rPh>
    <rPh sb="300" eb="304">
      <t>シュウシカイゼン</t>
    </rPh>
    <rPh sb="305" eb="306">
      <t>ハカ</t>
    </rPh>
    <rPh sb="356" eb="358">
      <t>イカ</t>
    </rPh>
    <rPh sb="473" eb="475">
      <t>メザ</t>
    </rPh>
    <rPh sb="484" eb="486">
      <t>レイワ</t>
    </rPh>
    <rPh sb="487" eb="489">
      <t>ネンド</t>
    </rPh>
    <rPh sb="492" eb="498">
      <t>イジカンリギョウム</t>
    </rPh>
    <rPh sb="499" eb="501">
      <t>ハンイ</t>
    </rPh>
    <rPh sb="502" eb="504">
      <t>イチブ</t>
    </rPh>
    <rPh sb="504" eb="506">
      <t>カクダイ</t>
    </rPh>
    <rPh sb="516" eb="518">
      <t>サクゲン</t>
    </rPh>
    <rPh sb="519" eb="521">
      <t>ミコ</t>
    </rPh>
    <rPh sb="640" eb="643">
      <t>ゴセツゾク</t>
    </rPh>
    <rPh sb="644" eb="646">
      <t>カイショウ</t>
    </rPh>
    <rPh sb="693" eb="696">
      <t>ダイブブン</t>
    </rPh>
    <phoneticPr fontId="4"/>
  </si>
  <si>
    <t>　人口減少に伴う料金収入の減少と過大な資本費及び維持管理費により、自己財源では賄い切れず、一般会計からの繰入に頼らざるを得ない状況である。全国的に見ても経営は健全と言えず、経費削減、財源確保などの対策が必要不可欠である。令和７年度内に経営戦略と使用料の改定を実施し経営の健全化を図る。また、施設の効率的な運転を行うため、管理の支障となっている不明水の削減、管路施設の点検・修繕等の対策を行う。</t>
    <rPh sb="110" eb="112">
      <t>レイワ</t>
    </rPh>
    <rPh sb="113" eb="116">
      <t>ネンドナイ</t>
    </rPh>
    <rPh sb="117" eb="119">
      <t>ケイエイ</t>
    </rPh>
    <rPh sb="119" eb="121">
      <t>センリャク</t>
    </rPh>
    <rPh sb="122" eb="125">
      <t>シヨウリョウ</t>
    </rPh>
    <rPh sb="126" eb="128">
      <t>カイテイ</t>
    </rPh>
    <rPh sb="129" eb="131">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</si>
</sst>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E0B-45EF-A20C-63F112B9861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0.27</c:v>
                </c:pt>
              </c:numCache>
            </c:numRef>
          </c:val>
          <c:smooth val="0"/>
          <c:extLst>
            <c:ext xmlns:c16="http://schemas.microsoft.com/office/drawing/2014/chart" uri="{C3380CC4-5D6E-409C-BE32-E72D297353CC}">
              <c16:uniqueId val="{00000001-3E0B-45EF-A20C-63F112B9861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110.66</c:v>
                </c:pt>
              </c:numCache>
            </c:numRef>
          </c:val>
          <c:extLst>
            <c:ext xmlns:c16="http://schemas.microsoft.com/office/drawing/2014/chart" uri="{C3380CC4-5D6E-409C-BE32-E72D297353CC}">
              <c16:uniqueId val="{00000000-B55A-42F9-AD59-5DB52165B2D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103.79</c:v>
                </c:pt>
              </c:numCache>
            </c:numRef>
          </c:val>
          <c:smooth val="0"/>
          <c:extLst>
            <c:ext xmlns:c16="http://schemas.microsoft.com/office/drawing/2014/chart" uri="{C3380CC4-5D6E-409C-BE32-E72D297353CC}">
              <c16:uniqueId val="{00000001-B55A-42F9-AD59-5DB52165B2D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4.93</c:v>
                </c:pt>
              </c:numCache>
            </c:numRef>
          </c:val>
          <c:extLst>
            <c:ext xmlns:c16="http://schemas.microsoft.com/office/drawing/2014/chart" uri="{C3380CC4-5D6E-409C-BE32-E72D297353CC}">
              <c16:uniqueId val="{00000000-33A0-4170-AB8A-4CB05B9DADD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34.590000000000003</c:v>
                </c:pt>
              </c:numCache>
            </c:numRef>
          </c:val>
          <c:smooth val="0"/>
          <c:extLst>
            <c:ext xmlns:c16="http://schemas.microsoft.com/office/drawing/2014/chart" uri="{C3380CC4-5D6E-409C-BE32-E72D297353CC}">
              <c16:uniqueId val="{00000001-33A0-4170-AB8A-4CB05B9DADD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4DF9-42D1-B501-460BEA4AE7D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0.1</c:v>
                </c:pt>
              </c:numCache>
            </c:numRef>
          </c:val>
          <c:smooth val="0"/>
          <c:extLst>
            <c:ext xmlns:c16="http://schemas.microsoft.com/office/drawing/2014/chart" uri="{C3380CC4-5D6E-409C-BE32-E72D297353CC}">
              <c16:uniqueId val="{00000001-4DF9-42D1-B501-460BEA4AE7D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DC3-4854-A771-2B706C8CAA9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53.87</c:v>
                </c:pt>
              </c:numCache>
            </c:numRef>
          </c:val>
          <c:smooth val="0"/>
          <c:extLst>
            <c:ext xmlns:c16="http://schemas.microsoft.com/office/drawing/2014/chart" uri="{C3380CC4-5D6E-409C-BE32-E72D297353CC}">
              <c16:uniqueId val="{00000001-6DC3-4854-A771-2B706C8CAA9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44.91</c:v>
                </c:pt>
              </c:numCache>
            </c:numRef>
          </c:val>
          <c:extLst>
            <c:ext xmlns:c16="http://schemas.microsoft.com/office/drawing/2014/chart" uri="{C3380CC4-5D6E-409C-BE32-E72D297353CC}">
              <c16:uniqueId val="{00000000-839E-4F5E-B25D-A1D8DEA86E5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46.37</c:v>
                </c:pt>
              </c:numCache>
            </c:numRef>
          </c:val>
          <c:smooth val="0"/>
          <c:extLst>
            <c:ext xmlns:c16="http://schemas.microsoft.com/office/drawing/2014/chart" uri="{C3380CC4-5D6E-409C-BE32-E72D297353CC}">
              <c16:uniqueId val="{00000001-839E-4F5E-B25D-A1D8DEA86E5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800.4</c:v>
                </c:pt>
              </c:numCache>
            </c:numRef>
          </c:val>
          <c:extLst>
            <c:ext xmlns:c16="http://schemas.microsoft.com/office/drawing/2014/chart" uri="{C3380CC4-5D6E-409C-BE32-E72D297353CC}">
              <c16:uniqueId val="{00000000-B879-4B33-A65A-DF9DD81E945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1062.58</c:v>
                </c:pt>
              </c:numCache>
            </c:numRef>
          </c:val>
          <c:smooth val="0"/>
          <c:extLst>
            <c:ext xmlns:c16="http://schemas.microsoft.com/office/drawing/2014/chart" uri="{C3380CC4-5D6E-409C-BE32-E72D297353CC}">
              <c16:uniqueId val="{00000001-B879-4B33-A65A-DF9DD81E945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55.24</c:v>
                </c:pt>
              </c:numCache>
            </c:numRef>
          </c:val>
          <c:extLst>
            <c:ext xmlns:c16="http://schemas.microsoft.com/office/drawing/2014/chart" uri="{C3380CC4-5D6E-409C-BE32-E72D297353CC}">
              <c16:uniqueId val="{00000000-207E-4F7D-8319-6F1429C5DBE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80.36</c:v>
                </c:pt>
              </c:numCache>
            </c:numRef>
          </c:val>
          <c:smooth val="0"/>
          <c:extLst>
            <c:ext xmlns:c16="http://schemas.microsoft.com/office/drawing/2014/chart" uri="{C3380CC4-5D6E-409C-BE32-E72D297353CC}">
              <c16:uniqueId val="{00000001-207E-4F7D-8319-6F1429C5DBE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280.08999999999997</c:v>
                </c:pt>
              </c:numCache>
            </c:numRef>
          </c:val>
          <c:extLst>
            <c:ext xmlns:c16="http://schemas.microsoft.com/office/drawing/2014/chart" uri="{C3380CC4-5D6E-409C-BE32-E72D297353CC}">
              <c16:uniqueId val="{00000000-1D79-44B5-9448-B49615CF291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201.33</c:v>
                </c:pt>
              </c:numCache>
            </c:numRef>
          </c:val>
          <c:smooth val="0"/>
          <c:extLst>
            <c:ext xmlns:c16="http://schemas.microsoft.com/office/drawing/2014/chart" uri="{C3380CC4-5D6E-409C-BE32-E72D297353CC}">
              <c16:uniqueId val="{00000001-1D79-44B5-9448-B49615CF291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48.71</c:v>
                </c:pt>
              </c:numCache>
            </c:numRef>
          </c:val>
          <c:extLst>
            <c:ext xmlns:c16="http://schemas.microsoft.com/office/drawing/2014/chart" uri="{C3380CC4-5D6E-409C-BE32-E72D297353CC}">
              <c16:uniqueId val="{00000000-1CE4-4C11-916B-7255BE98884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44.79</c:v>
                </c:pt>
              </c:numCache>
            </c:numRef>
          </c:val>
          <c:smooth val="0"/>
          <c:extLst>
            <c:ext xmlns:c16="http://schemas.microsoft.com/office/drawing/2014/chart" uri="{C3380CC4-5D6E-409C-BE32-E72D297353CC}">
              <c16:uniqueId val="{00000001-1CE4-4C11-916B-7255BE98884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92.66</c:v>
                </c:pt>
              </c:numCache>
            </c:numRef>
          </c:val>
          <c:extLst>
            <c:ext xmlns:c16="http://schemas.microsoft.com/office/drawing/2014/chart" uri="{C3380CC4-5D6E-409C-BE32-E72D297353CC}">
              <c16:uniqueId val="{00000000-D364-459F-8B4D-9892E97929A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88.68</c:v>
                </c:pt>
              </c:numCache>
            </c:numRef>
          </c:val>
          <c:smooth val="0"/>
          <c:extLst>
            <c:ext xmlns:c16="http://schemas.microsoft.com/office/drawing/2014/chart" uri="{C3380CC4-5D6E-409C-BE32-E72D297353CC}">
              <c16:uniqueId val="{00000001-D364-459F-8B4D-9892E97929A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C1" zoomScale="60" zoomScaleNormal="60" workbookViewId="0">
      <selection activeCell="BP89" sqref="BP8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宮城県　七ケ宿町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D1</v>
      </c>
      <c r="X8" s="64"/>
      <c r="Y8" s="64"/>
      <c r="Z8" s="64"/>
      <c r="AA8" s="64"/>
      <c r="AB8" s="64"/>
      <c r="AC8" s="64"/>
      <c r="AD8" s="65" t="str">
        <f>データ!$M$6</f>
        <v>非設置</v>
      </c>
      <c r="AE8" s="65"/>
      <c r="AF8" s="65"/>
      <c r="AG8" s="65"/>
      <c r="AH8" s="65"/>
      <c r="AI8" s="65"/>
      <c r="AJ8" s="65"/>
      <c r="AK8" s="3"/>
      <c r="AL8" s="44">
        <f>データ!S6</f>
        <v>1213</v>
      </c>
      <c r="AM8" s="44"/>
      <c r="AN8" s="44"/>
      <c r="AO8" s="44"/>
      <c r="AP8" s="44"/>
      <c r="AQ8" s="44"/>
      <c r="AR8" s="44"/>
      <c r="AS8" s="44"/>
      <c r="AT8" s="45">
        <f>データ!T6</f>
        <v>263.08999999999997</v>
      </c>
      <c r="AU8" s="45"/>
      <c r="AV8" s="45"/>
      <c r="AW8" s="45"/>
      <c r="AX8" s="45"/>
      <c r="AY8" s="45"/>
      <c r="AZ8" s="45"/>
      <c r="BA8" s="45"/>
      <c r="BB8" s="45">
        <f>データ!U6</f>
        <v>4.6100000000000003</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91.07</v>
      </c>
      <c r="J10" s="45"/>
      <c r="K10" s="45"/>
      <c r="L10" s="45"/>
      <c r="M10" s="45"/>
      <c r="N10" s="45"/>
      <c r="O10" s="45"/>
      <c r="P10" s="45">
        <f>データ!P6</f>
        <v>91.91</v>
      </c>
      <c r="Q10" s="45"/>
      <c r="R10" s="45"/>
      <c r="S10" s="45"/>
      <c r="T10" s="45"/>
      <c r="U10" s="45"/>
      <c r="V10" s="45"/>
      <c r="W10" s="45">
        <f>データ!Q6</f>
        <v>74.3</v>
      </c>
      <c r="X10" s="45"/>
      <c r="Y10" s="45"/>
      <c r="Z10" s="45"/>
      <c r="AA10" s="45"/>
      <c r="AB10" s="45"/>
      <c r="AC10" s="45"/>
      <c r="AD10" s="44">
        <f>データ!R6</f>
        <v>2690</v>
      </c>
      <c r="AE10" s="44"/>
      <c r="AF10" s="44"/>
      <c r="AG10" s="44"/>
      <c r="AH10" s="44"/>
      <c r="AI10" s="44"/>
      <c r="AJ10" s="44"/>
      <c r="AK10" s="2"/>
      <c r="AL10" s="44">
        <f>データ!V6</f>
        <v>1090</v>
      </c>
      <c r="AM10" s="44"/>
      <c r="AN10" s="44"/>
      <c r="AO10" s="44"/>
      <c r="AP10" s="44"/>
      <c r="AQ10" s="44"/>
      <c r="AR10" s="44"/>
      <c r="AS10" s="44"/>
      <c r="AT10" s="45">
        <f>データ!W6</f>
        <v>0.82</v>
      </c>
      <c r="AU10" s="45"/>
      <c r="AV10" s="45"/>
      <c r="AW10" s="45"/>
      <c r="AX10" s="45"/>
      <c r="AY10" s="45"/>
      <c r="AZ10" s="45"/>
      <c r="BA10" s="45"/>
      <c r="BB10" s="45">
        <f>データ!X6</f>
        <v>1329.27</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116</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08vOvqdT6K8PvHg9ALnuZq9FhnaAI1FRltWR5qhIvpQmi1c02p4pw6z1XpKgwVmMZ4+RY4uW1kjNn8P4YtCTiA==" saltValue="cRGV2Y/ETqDJeefLJz/aH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43028</v>
      </c>
      <c r="D6" s="19">
        <f t="shared" si="3"/>
        <v>46</v>
      </c>
      <c r="E6" s="19">
        <f t="shared" si="3"/>
        <v>17</v>
      </c>
      <c r="F6" s="19">
        <f t="shared" si="3"/>
        <v>4</v>
      </c>
      <c r="G6" s="19">
        <f t="shared" si="3"/>
        <v>0</v>
      </c>
      <c r="H6" s="19" t="str">
        <f t="shared" si="3"/>
        <v>宮城県　七ケ宿町</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91.07</v>
      </c>
      <c r="P6" s="20">
        <f t="shared" si="3"/>
        <v>91.91</v>
      </c>
      <c r="Q6" s="20">
        <f t="shared" si="3"/>
        <v>74.3</v>
      </c>
      <c r="R6" s="20">
        <f t="shared" si="3"/>
        <v>2690</v>
      </c>
      <c r="S6" s="20">
        <f t="shared" si="3"/>
        <v>1213</v>
      </c>
      <c r="T6" s="20">
        <f t="shared" si="3"/>
        <v>263.08999999999997</v>
      </c>
      <c r="U6" s="20">
        <f t="shared" si="3"/>
        <v>4.6100000000000003</v>
      </c>
      <c r="V6" s="20">
        <f t="shared" si="3"/>
        <v>1090</v>
      </c>
      <c r="W6" s="20">
        <f t="shared" si="3"/>
        <v>0.82</v>
      </c>
      <c r="X6" s="20">
        <f t="shared" si="3"/>
        <v>1329.27</v>
      </c>
      <c r="Y6" s="21" t="str">
        <f>IF(Y7="",NA(),Y7)</f>
        <v>-</v>
      </c>
      <c r="Z6" s="21" t="str">
        <f t="shared" ref="Z6:AH6" si="4">IF(Z7="",NA(),Z7)</f>
        <v>-</v>
      </c>
      <c r="AA6" s="21" t="str">
        <f t="shared" si="4"/>
        <v>-</v>
      </c>
      <c r="AB6" s="21" t="str">
        <f t="shared" si="4"/>
        <v>-</v>
      </c>
      <c r="AC6" s="21">
        <f t="shared" si="4"/>
        <v>110.66</v>
      </c>
      <c r="AD6" s="21" t="str">
        <f t="shared" si="4"/>
        <v>-</v>
      </c>
      <c r="AE6" s="21" t="str">
        <f t="shared" si="4"/>
        <v>-</v>
      </c>
      <c r="AF6" s="21" t="str">
        <f t="shared" si="4"/>
        <v>-</v>
      </c>
      <c r="AG6" s="21" t="str">
        <f t="shared" si="4"/>
        <v>-</v>
      </c>
      <c r="AH6" s="21">
        <f t="shared" si="4"/>
        <v>103.79</v>
      </c>
      <c r="AI6" s="20" t="str">
        <f>IF(AI7="","",IF(AI7="-","【-】","【"&amp;SUBSTITUTE(TEXT(AI7,"#,##0.00"),"-","△")&amp;"】"))</f>
        <v>【105.07】</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53.87</v>
      </c>
      <c r="AT6" s="20" t="str">
        <f>IF(AT7="","",IF(AT7="-","【-】","【"&amp;SUBSTITUTE(TEXT(AT7,"#,##0.00"),"-","△")&amp;"】"))</f>
        <v>【63.54】</v>
      </c>
      <c r="AU6" s="21" t="str">
        <f>IF(AU7="",NA(),AU7)</f>
        <v>-</v>
      </c>
      <c r="AV6" s="21" t="str">
        <f t="shared" ref="AV6:BD6" si="6">IF(AV7="",NA(),AV7)</f>
        <v>-</v>
      </c>
      <c r="AW6" s="21" t="str">
        <f t="shared" si="6"/>
        <v>-</v>
      </c>
      <c r="AX6" s="21" t="str">
        <f t="shared" si="6"/>
        <v>-</v>
      </c>
      <c r="AY6" s="21">
        <f t="shared" si="6"/>
        <v>44.91</v>
      </c>
      <c r="AZ6" s="21" t="str">
        <f t="shared" si="6"/>
        <v>-</v>
      </c>
      <c r="BA6" s="21" t="str">
        <f t="shared" si="6"/>
        <v>-</v>
      </c>
      <c r="BB6" s="21" t="str">
        <f t="shared" si="6"/>
        <v>-</v>
      </c>
      <c r="BC6" s="21" t="str">
        <f t="shared" si="6"/>
        <v>-</v>
      </c>
      <c r="BD6" s="21">
        <f t="shared" si="6"/>
        <v>46.37</v>
      </c>
      <c r="BE6" s="20" t="str">
        <f>IF(BE7="","",IF(BE7="-","【-】","【"&amp;SUBSTITUTE(TEXT(BE7,"#,##0.00"),"-","△")&amp;"】"))</f>
        <v>【50.90】</v>
      </c>
      <c r="BF6" s="21" t="str">
        <f>IF(BF7="",NA(),BF7)</f>
        <v>-</v>
      </c>
      <c r="BG6" s="21" t="str">
        <f t="shared" ref="BG6:BO6" si="7">IF(BG7="",NA(),BG7)</f>
        <v>-</v>
      </c>
      <c r="BH6" s="21" t="str">
        <f t="shared" si="7"/>
        <v>-</v>
      </c>
      <c r="BI6" s="21" t="str">
        <f t="shared" si="7"/>
        <v>-</v>
      </c>
      <c r="BJ6" s="21">
        <f t="shared" si="7"/>
        <v>800.4</v>
      </c>
      <c r="BK6" s="21" t="str">
        <f t="shared" si="7"/>
        <v>-</v>
      </c>
      <c r="BL6" s="21" t="str">
        <f t="shared" si="7"/>
        <v>-</v>
      </c>
      <c r="BM6" s="21" t="str">
        <f t="shared" si="7"/>
        <v>-</v>
      </c>
      <c r="BN6" s="21" t="str">
        <f t="shared" si="7"/>
        <v>-</v>
      </c>
      <c r="BO6" s="21">
        <f t="shared" si="7"/>
        <v>1062.58</v>
      </c>
      <c r="BP6" s="20" t="str">
        <f>IF(BP7="","",IF(BP7="-","【-】","【"&amp;SUBSTITUTE(TEXT(BP7,"#,##0.00"),"-","△")&amp;"】"))</f>
        <v>【1,099.15】</v>
      </c>
      <c r="BQ6" s="21" t="str">
        <f>IF(BQ7="",NA(),BQ7)</f>
        <v>-</v>
      </c>
      <c r="BR6" s="21" t="str">
        <f t="shared" ref="BR6:BZ6" si="8">IF(BR7="",NA(),BR7)</f>
        <v>-</v>
      </c>
      <c r="BS6" s="21" t="str">
        <f t="shared" si="8"/>
        <v>-</v>
      </c>
      <c r="BT6" s="21" t="str">
        <f t="shared" si="8"/>
        <v>-</v>
      </c>
      <c r="BU6" s="21">
        <f t="shared" si="8"/>
        <v>55.24</v>
      </c>
      <c r="BV6" s="21" t="str">
        <f t="shared" si="8"/>
        <v>-</v>
      </c>
      <c r="BW6" s="21" t="str">
        <f t="shared" si="8"/>
        <v>-</v>
      </c>
      <c r="BX6" s="21" t="str">
        <f t="shared" si="8"/>
        <v>-</v>
      </c>
      <c r="BY6" s="21" t="str">
        <f t="shared" si="8"/>
        <v>-</v>
      </c>
      <c r="BZ6" s="21">
        <f t="shared" si="8"/>
        <v>80.36</v>
      </c>
      <c r="CA6" s="20" t="str">
        <f>IF(CA7="","",IF(CA7="-","【-】","【"&amp;SUBSTITUTE(TEXT(CA7,"#,##0.00"),"-","△")&amp;"】"))</f>
        <v>【72.92】</v>
      </c>
      <c r="CB6" s="21" t="str">
        <f>IF(CB7="",NA(),CB7)</f>
        <v>-</v>
      </c>
      <c r="CC6" s="21" t="str">
        <f t="shared" ref="CC6:CK6" si="9">IF(CC7="",NA(),CC7)</f>
        <v>-</v>
      </c>
      <c r="CD6" s="21" t="str">
        <f t="shared" si="9"/>
        <v>-</v>
      </c>
      <c r="CE6" s="21" t="str">
        <f t="shared" si="9"/>
        <v>-</v>
      </c>
      <c r="CF6" s="21">
        <f t="shared" si="9"/>
        <v>280.08999999999997</v>
      </c>
      <c r="CG6" s="21" t="str">
        <f t="shared" si="9"/>
        <v>-</v>
      </c>
      <c r="CH6" s="21" t="str">
        <f t="shared" si="9"/>
        <v>-</v>
      </c>
      <c r="CI6" s="21" t="str">
        <f t="shared" si="9"/>
        <v>-</v>
      </c>
      <c r="CJ6" s="21" t="str">
        <f t="shared" si="9"/>
        <v>-</v>
      </c>
      <c r="CK6" s="21">
        <f t="shared" si="9"/>
        <v>201.33</v>
      </c>
      <c r="CL6" s="20" t="str">
        <f>IF(CL7="","",IF(CL7="-","【-】","【"&amp;SUBSTITUTE(TEXT(CL7,"#,##0.00"),"-","△")&amp;"】"))</f>
        <v>【225.78】</v>
      </c>
      <c r="CM6" s="21" t="str">
        <f>IF(CM7="",NA(),CM7)</f>
        <v>-</v>
      </c>
      <c r="CN6" s="21" t="str">
        <f t="shared" ref="CN6:CV6" si="10">IF(CN7="",NA(),CN7)</f>
        <v>-</v>
      </c>
      <c r="CO6" s="21" t="str">
        <f t="shared" si="10"/>
        <v>-</v>
      </c>
      <c r="CP6" s="21" t="str">
        <f t="shared" si="10"/>
        <v>-</v>
      </c>
      <c r="CQ6" s="21">
        <f t="shared" si="10"/>
        <v>48.71</v>
      </c>
      <c r="CR6" s="21" t="str">
        <f t="shared" si="10"/>
        <v>-</v>
      </c>
      <c r="CS6" s="21" t="str">
        <f t="shared" si="10"/>
        <v>-</v>
      </c>
      <c r="CT6" s="21" t="str">
        <f t="shared" si="10"/>
        <v>-</v>
      </c>
      <c r="CU6" s="21" t="str">
        <f t="shared" si="10"/>
        <v>-</v>
      </c>
      <c r="CV6" s="21">
        <f t="shared" si="10"/>
        <v>44.79</v>
      </c>
      <c r="CW6" s="20" t="str">
        <f>IF(CW7="","",IF(CW7="-","【-】","【"&amp;SUBSTITUTE(TEXT(CW7,"#,##0.00"),"-","△")&amp;"】"))</f>
        <v>【43.17】</v>
      </c>
      <c r="CX6" s="21" t="str">
        <f>IF(CX7="",NA(),CX7)</f>
        <v>-</v>
      </c>
      <c r="CY6" s="21" t="str">
        <f t="shared" ref="CY6:DG6" si="11">IF(CY7="",NA(),CY7)</f>
        <v>-</v>
      </c>
      <c r="CZ6" s="21" t="str">
        <f t="shared" si="11"/>
        <v>-</v>
      </c>
      <c r="DA6" s="21" t="str">
        <f t="shared" si="11"/>
        <v>-</v>
      </c>
      <c r="DB6" s="21">
        <f t="shared" si="11"/>
        <v>92.66</v>
      </c>
      <c r="DC6" s="21" t="str">
        <f t="shared" si="11"/>
        <v>-</v>
      </c>
      <c r="DD6" s="21" t="str">
        <f t="shared" si="11"/>
        <v>-</v>
      </c>
      <c r="DE6" s="21" t="str">
        <f t="shared" si="11"/>
        <v>-</v>
      </c>
      <c r="DF6" s="21" t="str">
        <f t="shared" si="11"/>
        <v>-</v>
      </c>
      <c r="DG6" s="21">
        <f t="shared" si="11"/>
        <v>88.68</v>
      </c>
      <c r="DH6" s="20" t="str">
        <f>IF(DH7="","",IF(DH7="-","【-】","【"&amp;SUBSTITUTE(TEXT(DH7,"#,##0.00"),"-","△")&amp;"】"))</f>
        <v>【86.31】</v>
      </c>
      <c r="DI6" s="21" t="str">
        <f>IF(DI7="",NA(),DI7)</f>
        <v>-</v>
      </c>
      <c r="DJ6" s="21" t="str">
        <f t="shared" ref="DJ6:DR6" si="12">IF(DJ7="",NA(),DJ7)</f>
        <v>-</v>
      </c>
      <c r="DK6" s="21" t="str">
        <f t="shared" si="12"/>
        <v>-</v>
      </c>
      <c r="DL6" s="21" t="str">
        <f t="shared" si="12"/>
        <v>-</v>
      </c>
      <c r="DM6" s="21">
        <f t="shared" si="12"/>
        <v>4.93</v>
      </c>
      <c r="DN6" s="21" t="str">
        <f t="shared" si="12"/>
        <v>-</v>
      </c>
      <c r="DO6" s="21" t="str">
        <f t="shared" si="12"/>
        <v>-</v>
      </c>
      <c r="DP6" s="21" t="str">
        <f t="shared" si="12"/>
        <v>-</v>
      </c>
      <c r="DQ6" s="21" t="str">
        <f t="shared" si="12"/>
        <v>-</v>
      </c>
      <c r="DR6" s="21">
        <f t="shared" si="12"/>
        <v>34.590000000000003</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0.1</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0.27</v>
      </c>
      <c r="EO6" s="20" t="str">
        <f>IF(EO7="","",IF(EO7="-","【-】","【"&amp;SUBSTITUTE(TEXT(EO7,"#,##0.00"),"-","△")&amp;"】"))</f>
        <v>【0.15】</v>
      </c>
    </row>
    <row r="7" spans="1:148" s="22" customFormat="1" x14ac:dyDescent="0.15">
      <c r="A7" s="14"/>
      <c r="B7" s="23">
        <v>2024</v>
      </c>
      <c r="C7" s="23">
        <v>43028</v>
      </c>
      <c r="D7" s="23">
        <v>46</v>
      </c>
      <c r="E7" s="23">
        <v>17</v>
      </c>
      <c r="F7" s="23">
        <v>4</v>
      </c>
      <c r="G7" s="23">
        <v>0</v>
      </c>
      <c r="H7" s="23" t="s">
        <v>96</v>
      </c>
      <c r="I7" s="23" t="s">
        <v>97</v>
      </c>
      <c r="J7" s="23" t="s">
        <v>98</v>
      </c>
      <c r="K7" s="23" t="s">
        <v>99</v>
      </c>
      <c r="L7" s="23" t="s">
        <v>100</v>
      </c>
      <c r="M7" s="23" t="s">
        <v>101</v>
      </c>
      <c r="N7" s="24" t="s">
        <v>102</v>
      </c>
      <c r="O7" s="24">
        <v>91.07</v>
      </c>
      <c r="P7" s="24">
        <v>91.91</v>
      </c>
      <c r="Q7" s="24">
        <v>74.3</v>
      </c>
      <c r="R7" s="24">
        <v>2690</v>
      </c>
      <c r="S7" s="24">
        <v>1213</v>
      </c>
      <c r="T7" s="24">
        <v>263.08999999999997</v>
      </c>
      <c r="U7" s="24">
        <v>4.6100000000000003</v>
      </c>
      <c r="V7" s="24">
        <v>1090</v>
      </c>
      <c r="W7" s="24">
        <v>0.82</v>
      </c>
      <c r="X7" s="24">
        <v>1329.27</v>
      </c>
      <c r="Y7" s="24" t="s">
        <v>102</v>
      </c>
      <c r="Z7" s="24" t="s">
        <v>102</v>
      </c>
      <c r="AA7" s="24" t="s">
        <v>102</v>
      </c>
      <c r="AB7" s="24" t="s">
        <v>102</v>
      </c>
      <c r="AC7" s="24">
        <v>110.66</v>
      </c>
      <c r="AD7" s="24" t="s">
        <v>102</v>
      </c>
      <c r="AE7" s="24" t="s">
        <v>102</v>
      </c>
      <c r="AF7" s="24" t="s">
        <v>102</v>
      </c>
      <c r="AG7" s="24" t="s">
        <v>102</v>
      </c>
      <c r="AH7" s="24">
        <v>103.79</v>
      </c>
      <c r="AI7" s="24">
        <v>105.07</v>
      </c>
      <c r="AJ7" s="24" t="s">
        <v>102</v>
      </c>
      <c r="AK7" s="24" t="s">
        <v>102</v>
      </c>
      <c r="AL7" s="24" t="s">
        <v>102</v>
      </c>
      <c r="AM7" s="24" t="s">
        <v>102</v>
      </c>
      <c r="AN7" s="24">
        <v>0</v>
      </c>
      <c r="AO7" s="24" t="s">
        <v>102</v>
      </c>
      <c r="AP7" s="24" t="s">
        <v>102</v>
      </c>
      <c r="AQ7" s="24" t="s">
        <v>102</v>
      </c>
      <c r="AR7" s="24" t="s">
        <v>102</v>
      </c>
      <c r="AS7" s="24">
        <v>53.87</v>
      </c>
      <c r="AT7" s="24">
        <v>63.54</v>
      </c>
      <c r="AU7" s="24" t="s">
        <v>102</v>
      </c>
      <c r="AV7" s="24" t="s">
        <v>102</v>
      </c>
      <c r="AW7" s="24" t="s">
        <v>102</v>
      </c>
      <c r="AX7" s="24" t="s">
        <v>102</v>
      </c>
      <c r="AY7" s="24">
        <v>44.91</v>
      </c>
      <c r="AZ7" s="24" t="s">
        <v>102</v>
      </c>
      <c r="BA7" s="24" t="s">
        <v>102</v>
      </c>
      <c r="BB7" s="24" t="s">
        <v>102</v>
      </c>
      <c r="BC7" s="24" t="s">
        <v>102</v>
      </c>
      <c r="BD7" s="24">
        <v>46.37</v>
      </c>
      <c r="BE7" s="24">
        <v>50.9</v>
      </c>
      <c r="BF7" s="24" t="s">
        <v>102</v>
      </c>
      <c r="BG7" s="24" t="s">
        <v>102</v>
      </c>
      <c r="BH7" s="24" t="s">
        <v>102</v>
      </c>
      <c r="BI7" s="24" t="s">
        <v>102</v>
      </c>
      <c r="BJ7" s="24">
        <v>800.4</v>
      </c>
      <c r="BK7" s="24" t="s">
        <v>102</v>
      </c>
      <c r="BL7" s="24" t="s">
        <v>102</v>
      </c>
      <c r="BM7" s="24" t="s">
        <v>102</v>
      </c>
      <c r="BN7" s="24" t="s">
        <v>102</v>
      </c>
      <c r="BO7" s="24">
        <v>1062.58</v>
      </c>
      <c r="BP7" s="24">
        <v>1099.1500000000001</v>
      </c>
      <c r="BQ7" s="24" t="s">
        <v>102</v>
      </c>
      <c r="BR7" s="24" t="s">
        <v>102</v>
      </c>
      <c r="BS7" s="24" t="s">
        <v>102</v>
      </c>
      <c r="BT7" s="24" t="s">
        <v>102</v>
      </c>
      <c r="BU7" s="24">
        <v>55.24</v>
      </c>
      <c r="BV7" s="24" t="s">
        <v>102</v>
      </c>
      <c r="BW7" s="24" t="s">
        <v>102</v>
      </c>
      <c r="BX7" s="24" t="s">
        <v>102</v>
      </c>
      <c r="BY7" s="24" t="s">
        <v>102</v>
      </c>
      <c r="BZ7" s="24">
        <v>80.36</v>
      </c>
      <c r="CA7" s="24">
        <v>72.92</v>
      </c>
      <c r="CB7" s="24" t="s">
        <v>102</v>
      </c>
      <c r="CC7" s="24" t="s">
        <v>102</v>
      </c>
      <c r="CD7" s="24" t="s">
        <v>102</v>
      </c>
      <c r="CE7" s="24" t="s">
        <v>102</v>
      </c>
      <c r="CF7" s="24">
        <v>280.08999999999997</v>
      </c>
      <c r="CG7" s="24" t="s">
        <v>102</v>
      </c>
      <c r="CH7" s="24" t="s">
        <v>102</v>
      </c>
      <c r="CI7" s="24" t="s">
        <v>102</v>
      </c>
      <c r="CJ7" s="24" t="s">
        <v>102</v>
      </c>
      <c r="CK7" s="24">
        <v>201.33</v>
      </c>
      <c r="CL7" s="24">
        <v>225.78</v>
      </c>
      <c r="CM7" s="24" t="s">
        <v>102</v>
      </c>
      <c r="CN7" s="24" t="s">
        <v>102</v>
      </c>
      <c r="CO7" s="24" t="s">
        <v>102</v>
      </c>
      <c r="CP7" s="24" t="s">
        <v>102</v>
      </c>
      <c r="CQ7" s="24">
        <v>48.71</v>
      </c>
      <c r="CR7" s="24" t="s">
        <v>102</v>
      </c>
      <c r="CS7" s="24" t="s">
        <v>102</v>
      </c>
      <c r="CT7" s="24" t="s">
        <v>102</v>
      </c>
      <c r="CU7" s="24" t="s">
        <v>102</v>
      </c>
      <c r="CV7" s="24">
        <v>44.79</v>
      </c>
      <c r="CW7" s="24">
        <v>43.17</v>
      </c>
      <c r="CX7" s="24" t="s">
        <v>102</v>
      </c>
      <c r="CY7" s="24" t="s">
        <v>102</v>
      </c>
      <c r="CZ7" s="24" t="s">
        <v>102</v>
      </c>
      <c r="DA7" s="24" t="s">
        <v>102</v>
      </c>
      <c r="DB7" s="24">
        <v>92.66</v>
      </c>
      <c r="DC7" s="24" t="s">
        <v>102</v>
      </c>
      <c r="DD7" s="24" t="s">
        <v>102</v>
      </c>
      <c r="DE7" s="24" t="s">
        <v>102</v>
      </c>
      <c r="DF7" s="24" t="s">
        <v>102</v>
      </c>
      <c r="DG7" s="24">
        <v>88.68</v>
      </c>
      <c r="DH7" s="24">
        <v>86.31</v>
      </c>
      <c r="DI7" s="24" t="s">
        <v>102</v>
      </c>
      <c r="DJ7" s="24" t="s">
        <v>102</v>
      </c>
      <c r="DK7" s="24" t="s">
        <v>102</v>
      </c>
      <c r="DL7" s="24" t="s">
        <v>102</v>
      </c>
      <c r="DM7" s="24">
        <v>4.93</v>
      </c>
      <c r="DN7" s="24" t="s">
        <v>102</v>
      </c>
      <c r="DO7" s="24" t="s">
        <v>102</v>
      </c>
      <c r="DP7" s="24" t="s">
        <v>102</v>
      </c>
      <c r="DQ7" s="24" t="s">
        <v>102</v>
      </c>
      <c r="DR7" s="24">
        <v>34.590000000000003</v>
      </c>
      <c r="DS7" s="24">
        <v>30.82</v>
      </c>
      <c r="DT7" s="24" t="s">
        <v>102</v>
      </c>
      <c r="DU7" s="24" t="s">
        <v>102</v>
      </c>
      <c r="DV7" s="24" t="s">
        <v>102</v>
      </c>
      <c r="DW7" s="24" t="s">
        <v>102</v>
      </c>
      <c r="DX7" s="24">
        <v>0</v>
      </c>
      <c r="DY7" s="24" t="s">
        <v>102</v>
      </c>
      <c r="DZ7" s="24" t="s">
        <v>102</v>
      </c>
      <c r="EA7" s="24" t="s">
        <v>102</v>
      </c>
      <c r="EB7" s="24" t="s">
        <v>102</v>
      </c>
      <c r="EC7" s="24">
        <v>0.1</v>
      </c>
      <c r="ED7" s="24">
        <v>0.06</v>
      </c>
      <c r="EE7" s="24" t="s">
        <v>102</v>
      </c>
      <c r="EF7" s="24" t="s">
        <v>102</v>
      </c>
      <c r="EG7" s="24" t="s">
        <v>102</v>
      </c>
      <c r="EH7" s="24" t="s">
        <v>102</v>
      </c>
      <c r="EI7" s="24">
        <v>0</v>
      </c>
      <c r="EJ7" s="24" t="s">
        <v>102</v>
      </c>
      <c r="EK7" s="24" t="s">
        <v>102</v>
      </c>
      <c r="EL7" s="24" t="s">
        <v>102</v>
      </c>
      <c r="EM7" s="24" t="s">
        <v>102</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2026-02-13T05:31:52Z</cp:lastPrinted>
  <dcterms:created xsi:type="dcterms:W3CDTF">2025-12-23T06:08:53Z</dcterms:created>
  <dcterms:modified xsi:type="dcterms:W3CDTF">2026-02-18T06:56:44Z</dcterms:modified>
  <cp:category/>
</cp:coreProperties>
</file>