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5_蔵王町★☆\"/>
    </mc:Choice>
  </mc:AlternateContent>
  <xr:revisionPtr revIDLastSave="0" documentId="13_ncr:1_{42AD6742-6D34-495C-9114-22771B732403}" xr6:coauthVersionLast="47" xr6:coauthVersionMax="47" xr10:uidLastSave="{00000000-0000-0000-0000-000000000000}"/>
  <workbookProtection workbookAlgorithmName="SHA-512" workbookHashValue="azDkN/ZC5RfCs2jFKQTo/cy0MnZp6WJCho7Ds7TdxEGajv3FfscDjJWcRqzx3l32CzhVKua+UOnvAGP4aJvXnA==" workbookSaltValue="5IAXl+EKJqC7xqKBr6QnkA==" workbookSpinCount="100000" lockStructure="1"/>
  <bookViews>
    <workbookView xWindow="20370" yWindow="-478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AD10" i="4" s="1"/>
  <c r="Q6" i="5"/>
  <c r="W10" i="4" s="1"/>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G85" i="4"/>
  <c r="BB10" i="4"/>
  <c r="BB8" i="4"/>
  <c r="AD8" i="4"/>
  <c r="W8" i="4"/>
  <c r="B8" i="4"/>
  <c r="B6"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<sst xmlns="http://schemas.openxmlformats.org/spreadsheetml/2006/main" count="236" uniqueCount="115">
  <si>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</si>
  <si>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</si>
  <si>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</si>
  <si>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</si>
  <si>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</si>
  <si>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</si>
  <si>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</si>
  <si>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</si>
  <si>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</si>
  <si>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</si>
  <si>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</si>
  <si>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</si>
  <si>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</si>
  <si>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</si>
  <si>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</si>
  <si>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</si>
  <si>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</si>
  <si>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</si>
  <si>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</si>
  <si>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</si>
  <si>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</si>
  <si>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</si>
  <si>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</si>
  <si>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</si>
  <si>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</si>
  <si>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</si>
  <si>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</si>
  <si>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</si>
  <si>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</si>
  <si>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</si>
  <si>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</si>
  <si>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</si>
  <si>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</si>
  <si>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</si>
  <si>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</si>
  <si>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</si>
  <si>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</si>
  <si>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</si>
  <si>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</si>
  <si>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</si>
  <si>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</si>
  <si>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</si>
  <si>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</si>
  <si>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</si>
  <si>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</si>
  <si>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</si>
  <si>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</si>
  <si>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</si>
  <si>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</si>
  <si>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</si>
  <si>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</si>
  <si>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</si>
  <si>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</si>
  <si>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</si>
  <si>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</si>
  <si>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</si>
  <si>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</si>
  <si>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</si>
  <si>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</si>
  <si>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</si>
  <si>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</si>
  <si>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</si>
  <si>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</si>
  <si>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</si>
  <si>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</si>
  <si>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</si>
  <si>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</si>
  <si>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</si>
  <si>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</si>
  <si>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</si>
  <si>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</si>
  <si>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</si>
  <si>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</si>
  <si>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</si>
  <si>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</si>
  <si>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</si>
  <si>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</si>
  <si>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</si>
  <si>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</si>
  <si>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</si>
  <si>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</si>
  <si>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</si>
  <si>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</si>
  <si>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</si>
  <si>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</si>
  <si>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</si>
  <si>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</si>
  <si>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</si>
  <si>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</si>
  <si>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</si>
  <si>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</si>
  <si>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</si>
  <si>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</si>
  <si>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</si>
  <si>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</si>
  <si>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</si>
  <si>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蔵王町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</si>
  <si>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</si>
  <si>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</si>
  <si>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</si>
  <si>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</si>
  <si>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</si>
  <si>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</si>
  <si>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</si>
  <si>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</si>
  <si>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</si>
  <si>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</si>
  <si>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</si>
  <si>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</si>
  <si>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</si>
  <si>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</si>
  <si>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</si>
  <si>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令和5年度の料金改定により一時的な改善が見られたものの、依然として100％を下回り、赤字が継続しています。今後は、料金改定の検討と運営の効率化により、経常収支の改善を図ります。
②累積欠損金比率は、類似団体平均を大きく上回っています。主な要因は資本費負担が大きいことによるもので、料金改定による収入確保と計画的な財政運営により、欠損金の縮減に努めます。
③流動比率は、類似団体平均を下回っており、現金が少ない状態にあります。今後は、料金改定の検討に加え、費用の平準化により資金繰りの安定化を図ります。
④企業債残高対事業規模比率は、類似団体平均より低いものの、企業債の償還は一般会計繰入金に依存している状態です。今後は、償還計画の適正化と計画的な企業債活用により、財政負担の平準化を図ります。
⑤経費回収率は、令和5年度の料金改定により高い水準を維持しています。今後は、維持管理費や資本費の増加を見据え、適正な料金設定と効率的な施設運営を図ります。
⑥汚水処理原価は、類似団体平均を下回っているものの、地理的要因による建設費の高さが課題です。今後は、ストックマネジメント計画を活用し、費用の平準化を図ります。
⑧水洗化率は、類似団体平均を上回っています。今後も未接続世帯への周知を継続し、接続促進に取り組みます。</t>
    <rPh sb="22" eb="24">
      <t>イチジ</t>
    </rPh>
    <rPh sb="24" eb="25">
      <t>テキ</t>
    </rPh>
    <rPh sb="37" eb="39">
      <t>イゼン</t>
    </rPh>
    <rPh sb="115" eb="116">
      <t>オオ</t>
    </rPh>
    <rPh sb="173" eb="176">
      <t>ケッソンキン</t>
    </rPh>
    <rPh sb="207" eb="209">
      <t>ゲンキン</t>
    </rPh>
    <rPh sb="210" eb="211">
      <t>スク</t>
    </rPh>
    <rPh sb="213" eb="215">
      <t>ジョウタイ</t>
    </rPh>
    <rPh sb="230" eb="232">
      <t>ケントウ</t>
    </rPh>
    <rPh sb="233" eb="234">
      <t>クワ</t>
    </rPh>
    <rPh sb="236" eb="238">
      <t>ヒヨウ</t>
    </rPh>
    <rPh sb="283" eb="284">
      <t>ヒク</t>
    </rPh>
    <rPh sb="310" eb="312">
      <t>ジョウタイ</t>
    </rPh>
    <rPh sb="364" eb="366">
      <t>レイワ</t>
    </rPh>
    <rPh sb="367" eb="369">
      <t>ネンド</t>
    </rPh>
    <rPh sb="428" eb="429">
      <t>ハカ</t>
    </rPh>
    <rPh sb="528" eb="530">
      <t>ウワマワ</t>
    </rPh>
    <phoneticPr fontId="4"/>
  </si>
  <si>
    <t>①有形固定資産減価償却率は、類似団体平均を下回っており、資産の老朽化は低い状態にあります。ただし、今後は減価償却の進行により、法定耐用年数を超える資産が増加する見込みであることから、ストックマネジメント計画に基づき、計画的かつ効率的な更新を検討します。
②管渠老朽化率及び③管渠改善率は、法定耐用年数を経過した管渠がないため、いずれも 0％ となっています。今後は、老朽化が進行するため、点検・調査を継続し、将来的な更新需要に備えた準備を進めていきます。</t>
    <rPh sb="28" eb="30">
      <t>シサン</t>
    </rPh>
    <rPh sb="35" eb="36">
      <t>ヒク</t>
    </rPh>
    <rPh sb="37" eb="39">
      <t>ジョウタイ</t>
    </rPh>
    <rPh sb="120" eb="122">
      <t>ケントウ</t>
    </rPh>
    <rPh sb="129" eb="131">
      <t>カンキョ</t>
    </rPh>
    <rPh sb="131" eb="134">
      <t>ロウキュウカ</t>
    </rPh>
    <rPh sb="134" eb="135">
      <t>リツ</t>
    </rPh>
    <rPh sb="135" eb="136">
      <t>オヨ</t>
    </rPh>
    <rPh sb="140" eb="142">
      <t>カイゼン</t>
    </rPh>
    <rPh sb="142" eb="143">
      <t>リツ</t>
    </rPh>
    <phoneticPr fontId="4"/>
  </si>
  <si>
    <t>　令和5年度に実施した料金改定により、経費回収率の改善など一定の効果が図られたものの、経常収支比率は100％を下回り、継続的な赤字による現金の減少が課題となっています。資産の老朽化は現時点では、低い水準にありますが、将来的には更新費用の増加が見込まれることから、安定的な財源確保と持続可能な事業運営に向けた対応が求められます。
　今後は、令和6年度に改定した経営戦略に基づき、料金改定の検討、費用の効率化および企業債の適正管理を進めるとともに、ストックマネジメント計画に基づく計画的な更新を実施し、安定した下水道事業経営の確立を目指します。
　また、必要に応じて広域連携や民間委託の活用を検討し、より効率的な事業運営に努めます。</t>
    <rPh sb="35" eb="36">
      <t>ハカ</t>
    </rPh>
    <rPh sb="59" eb="62">
      <t>ケイゾクテキ</t>
    </rPh>
    <rPh sb="63" eb="65">
      <t>アカジ</t>
    </rPh>
    <rPh sb="68" eb="70">
      <t>ゲンキン</t>
    </rPh>
    <rPh sb="71" eb="73">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</si>
</sst>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7F-4AD4-A497-DCB3D117A10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0.27</c:v>
                </c:pt>
                <c:pt idx="2">
                  <c:v>0.22</c:v>
                </c:pt>
                <c:pt idx="3">
                  <c:v>0.17</c:v>
                </c:pt>
                <c:pt idx="4">
                  <c:v>0.27</c:v>
                </c:pt>
              </c:numCache>
            </c:numRef>
          </c:val>
          <c:smooth val="0"/>
          <c:extLst>
            <c:ext xmlns:c16="http://schemas.microsoft.com/office/drawing/2014/chart" uri="{C3380CC4-5D6E-409C-BE32-E72D297353CC}">
              <c16:uniqueId val="{00000001-1A7F-4AD4-A497-DCB3D117A10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94.1</c:v>
                </c:pt>
                <c:pt idx="1">
                  <c:v>89.73</c:v>
                </c:pt>
                <c:pt idx="2">
                  <c:v>92.9</c:v>
                </c:pt>
                <c:pt idx="3">
                  <c:v>96.9</c:v>
                </c:pt>
                <c:pt idx="4">
                  <c:v>90.68</c:v>
                </c:pt>
              </c:numCache>
            </c:numRef>
          </c:val>
          <c:extLst>
            <c:ext xmlns:c16="http://schemas.microsoft.com/office/drawing/2014/chart" uri="{C3380CC4-5D6E-409C-BE32-E72D297353CC}">
              <c16:uniqueId val="{00000000-AF59-4C25-8609-2EC7800CF6F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c:v>
                </c:pt>
                <c:pt idx="1">
                  <c:v>104.11</c:v>
                </c:pt>
                <c:pt idx="2">
                  <c:v>101.98</c:v>
                </c:pt>
                <c:pt idx="3">
                  <c:v>102.68</c:v>
                </c:pt>
                <c:pt idx="4">
                  <c:v>103.79</c:v>
                </c:pt>
              </c:numCache>
            </c:numRef>
          </c:val>
          <c:smooth val="0"/>
          <c:extLst>
            <c:ext xmlns:c16="http://schemas.microsoft.com/office/drawing/2014/chart" uri="{C3380CC4-5D6E-409C-BE32-E72D297353CC}">
              <c16:uniqueId val="{00000001-AF59-4C25-8609-2EC7800CF6F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3.68</c:v>
                </c:pt>
                <c:pt idx="1">
                  <c:v>7.36</c:v>
                </c:pt>
                <c:pt idx="2">
                  <c:v>10.95</c:v>
                </c:pt>
                <c:pt idx="3">
                  <c:v>14.53</c:v>
                </c:pt>
                <c:pt idx="4">
                  <c:v>18.09</c:v>
                </c:pt>
              </c:numCache>
            </c:numRef>
          </c:val>
          <c:extLst>
            <c:ext xmlns:c16="http://schemas.microsoft.com/office/drawing/2014/chart" uri="{C3380CC4-5D6E-409C-BE32-E72D297353CC}">
              <c16:uniqueId val="{00000000-A25A-4C6C-9DE5-789BBEC7F87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29.24</c:v>
                </c:pt>
                <c:pt idx="1">
                  <c:v>31.73</c:v>
                </c:pt>
                <c:pt idx="2">
                  <c:v>32.57</c:v>
                </c:pt>
                <c:pt idx="3">
                  <c:v>33.159999999999997</c:v>
                </c:pt>
                <c:pt idx="4">
                  <c:v>34.590000000000003</c:v>
                </c:pt>
              </c:numCache>
            </c:numRef>
          </c:val>
          <c:smooth val="0"/>
          <c:extLst>
            <c:ext xmlns:c16="http://schemas.microsoft.com/office/drawing/2014/chart" uri="{C3380CC4-5D6E-409C-BE32-E72D297353CC}">
              <c16:uniqueId val="{00000001-A25A-4C6C-9DE5-789BBEC7F87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D50-4992-BF04-0F24A46A5B0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0.04</c:v>
                </c:pt>
                <c:pt idx="3" formatCode="#,##0.00;&quot;△&quot;#,##0.00;&quot;-&quot;">
                  <c:v>0.12</c:v>
                </c:pt>
                <c:pt idx="4" formatCode="#,##0.00;&quot;△&quot;#,##0.00;&quot;-&quot;">
                  <c:v>0.1</c:v>
                </c:pt>
              </c:numCache>
            </c:numRef>
          </c:val>
          <c:smooth val="0"/>
          <c:extLst>
            <c:ext xmlns:c16="http://schemas.microsoft.com/office/drawing/2014/chart" uri="{C3380CC4-5D6E-409C-BE32-E72D297353CC}">
              <c16:uniqueId val="{00000001-CD50-4992-BF04-0F24A46A5B0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22.43</c:v>
                </c:pt>
                <c:pt idx="1">
                  <c:v>51.38</c:v>
                </c:pt>
                <c:pt idx="2">
                  <c:v>73.319999999999993</c:v>
                </c:pt>
                <c:pt idx="3">
                  <c:v>68.62</c:v>
                </c:pt>
                <c:pt idx="4">
                  <c:v>87.16</c:v>
                </c:pt>
              </c:numCache>
            </c:numRef>
          </c:val>
          <c:extLst>
            <c:ext xmlns:c16="http://schemas.microsoft.com/office/drawing/2014/chart" uri="{C3380CC4-5D6E-409C-BE32-E72D297353CC}">
              <c16:uniqueId val="{00000000-078E-40F6-A9FC-734D89FBFE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48.2</c:v>
                </c:pt>
                <c:pt idx="1">
                  <c:v>46.91</c:v>
                </c:pt>
                <c:pt idx="2">
                  <c:v>52.27</c:v>
                </c:pt>
                <c:pt idx="3">
                  <c:v>58.68</c:v>
                </c:pt>
                <c:pt idx="4">
                  <c:v>53.87</c:v>
                </c:pt>
              </c:numCache>
            </c:numRef>
          </c:val>
          <c:smooth val="0"/>
          <c:extLst>
            <c:ext xmlns:c16="http://schemas.microsoft.com/office/drawing/2014/chart" uri="{C3380CC4-5D6E-409C-BE32-E72D297353CC}">
              <c16:uniqueId val="{00000001-078E-40F6-A9FC-734D89FBFE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72.66</c:v>
                </c:pt>
                <c:pt idx="1">
                  <c:v>50.82</c:v>
                </c:pt>
                <c:pt idx="2">
                  <c:v>33.299999999999997</c:v>
                </c:pt>
                <c:pt idx="3">
                  <c:v>28.31</c:v>
                </c:pt>
                <c:pt idx="4">
                  <c:v>24.88</c:v>
                </c:pt>
              </c:numCache>
            </c:numRef>
          </c:val>
          <c:extLst>
            <c:ext xmlns:c16="http://schemas.microsoft.com/office/drawing/2014/chart" uri="{C3380CC4-5D6E-409C-BE32-E72D297353CC}">
              <c16:uniqueId val="{00000000-58E6-4692-A02B-6D7AA4CA40E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46.85</c:v>
                </c:pt>
                <c:pt idx="1">
                  <c:v>44.35</c:v>
                </c:pt>
                <c:pt idx="2">
                  <c:v>41.51</c:v>
                </c:pt>
                <c:pt idx="3">
                  <c:v>45.01</c:v>
                </c:pt>
                <c:pt idx="4">
                  <c:v>46.37</c:v>
                </c:pt>
              </c:numCache>
            </c:numRef>
          </c:val>
          <c:smooth val="0"/>
          <c:extLst>
            <c:ext xmlns:c16="http://schemas.microsoft.com/office/drawing/2014/chart" uri="{C3380CC4-5D6E-409C-BE32-E72D297353CC}">
              <c16:uniqueId val="{00000001-58E6-4692-A02B-6D7AA4CA40E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451.03</c:v>
                </c:pt>
                <c:pt idx="1">
                  <c:v>621.91999999999996</c:v>
                </c:pt>
                <c:pt idx="2">
                  <c:v>577.71</c:v>
                </c:pt>
                <c:pt idx="3">
                  <c:v>606.39</c:v>
                </c:pt>
                <c:pt idx="4">
                  <c:v>534.4</c:v>
                </c:pt>
              </c:numCache>
            </c:numRef>
          </c:val>
          <c:extLst>
            <c:ext xmlns:c16="http://schemas.microsoft.com/office/drawing/2014/chart" uri="{C3380CC4-5D6E-409C-BE32-E72D297353CC}">
              <c16:uniqueId val="{00000000-FBB8-402A-BEB5-801B20154AC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1268.6300000000001</c:v>
                </c:pt>
                <c:pt idx="1">
                  <c:v>1283.69</c:v>
                </c:pt>
                <c:pt idx="2">
                  <c:v>1160.22</c:v>
                </c:pt>
                <c:pt idx="3">
                  <c:v>1141.98</c:v>
                </c:pt>
                <c:pt idx="4">
                  <c:v>1062.58</c:v>
                </c:pt>
              </c:numCache>
            </c:numRef>
          </c:val>
          <c:smooth val="0"/>
          <c:extLst>
            <c:ext xmlns:c16="http://schemas.microsoft.com/office/drawing/2014/chart" uri="{C3380CC4-5D6E-409C-BE32-E72D297353CC}">
              <c16:uniqueId val="{00000001-FBB8-402A-BEB5-801B20154AC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82.3</c:v>
                </c:pt>
                <c:pt idx="1">
                  <c:v>81.62</c:v>
                </c:pt>
                <c:pt idx="2">
                  <c:v>81.92</c:v>
                </c:pt>
                <c:pt idx="3">
                  <c:v>113.7</c:v>
                </c:pt>
                <c:pt idx="4">
                  <c:v>115.58</c:v>
                </c:pt>
              </c:numCache>
            </c:numRef>
          </c:val>
          <c:extLst>
            <c:ext xmlns:c16="http://schemas.microsoft.com/office/drawing/2014/chart" uri="{C3380CC4-5D6E-409C-BE32-E72D297353CC}">
              <c16:uniqueId val="{00000000-300E-4A8D-BD99-53AD677D402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82.53</c:v>
                </c:pt>
                <c:pt idx="2">
                  <c:v>81.81</c:v>
                </c:pt>
                <c:pt idx="3">
                  <c:v>82.27</c:v>
                </c:pt>
                <c:pt idx="4">
                  <c:v>80.36</c:v>
                </c:pt>
              </c:numCache>
            </c:numRef>
          </c:val>
          <c:smooth val="0"/>
          <c:extLst>
            <c:ext xmlns:c16="http://schemas.microsoft.com/office/drawing/2014/chart" uri="{C3380CC4-5D6E-409C-BE32-E72D297353CC}">
              <c16:uniqueId val="{00000001-300E-4A8D-BD99-53AD677D402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183.79</c:v>
                </c:pt>
                <c:pt idx="1">
                  <c:v>185.48</c:v>
                </c:pt>
                <c:pt idx="2">
                  <c:v>185.49</c:v>
                </c:pt>
                <c:pt idx="3">
                  <c:v>165.48</c:v>
                </c:pt>
                <c:pt idx="4">
                  <c:v>169.34</c:v>
                </c:pt>
              </c:numCache>
            </c:numRef>
          </c:val>
          <c:extLst>
            <c:ext xmlns:c16="http://schemas.microsoft.com/office/drawing/2014/chart" uri="{C3380CC4-5D6E-409C-BE32-E72D297353CC}">
              <c16:uniqueId val="{00000000-8D9F-4B68-BE5B-C5333B6FF0F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187.76</c:v>
                </c:pt>
                <c:pt idx="1">
                  <c:v>190.48</c:v>
                </c:pt>
                <c:pt idx="2">
                  <c:v>193.59</c:v>
                </c:pt>
                <c:pt idx="3">
                  <c:v>194.42</c:v>
                </c:pt>
                <c:pt idx="4">
                  <c:v>201.33</c:v>
                </c:pt>
              </c:numCache>
            </c:numRef>
          </c:val>
          <c:smooth val="0"/>
          <c:extLst>
            <c:ext xmlns:c16="http://schemas.microsoft.com/office/drawing/2014/chart" uri="{C3380CC4-5D6E-409C-BE32-E72D297353CC}">
              <c16:uniqueId val="{00000001-8D9F-4B68-BE5B-C5333B6FF0F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9C1-4D5D-953A-F61ADFD63E8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45.87</c:v>
                </c:pt>
                <c:pt idx="1">
                  <c:v>44.24</c:v>
                </c:pt>
                <c:pt idx="2">
                  <c:v>45.3</c:v>
                </c:pt>
                <c:pt idx="3">
                  <c:v>45.6</c:v>
                </c:pt>
                <c:pt idx="4">
                  <c:v>44.79</c:v>
                </c:pt>
              </c:numCache>
            </c:numRef>
          </c:val>
          <c:smooth val="0"/>
          <c:extLst>
            <c:ext xmlns:c16="http://schemas.microsoft.com/office/drawing/2014/chart" uri="{C3380CC4-5D6E-409C-BE32-E72D297353CC}">
              <c16:uniqueId val="{00000001-99C1-4D5D-953A-F61ADFD63E8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87.61</c:v>
                </c:pt>
                <c:pt idx="1">
                  <c:v>87.46</c:v>
                </c:pt>
                <c:pt idx="2">
                  <c:v>90.38</c:v>
                </c:pt>
                <c:pt idx="3">
                  <c:v>91.07</c:v>
                </c:pt>
                <c:pt idx="4">
                  <c:v>91.65</c:v>
                </c:pt>
              </c:numCache>
            </c:numRef>
          </c:val>
          <c:extLst>
            <c:ext xmlns:c16="http://schemas.microsoft.com/office/drawing/2014/chart" uri="{C3380CC4-5D6E-409C-BE32-E72D297353CC}">
              <c16:uniqueId val="{00000000-1605-434D-916F-BB87995D19D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87.65</c:v>
                </c:pt>
                <c:pt idx="1">
                  <c:v>88.15</c:v>
                </c:pt>
                <c:pt idx="2">
                  <c:v>88.37</c:v>
                </c:pt>
                <c:pt idx="3">
                  <c:v>88.66</c:v>
                </c:pt>
                <c:pt idx="4">
                  <c:v>88.68</c:v>
                </c:pt>
              </c:numCache>
            </c:numRef>
          </c:val>
          <c:smooth val="0"/>
          <c:extLst>
            <c:ext xmlns:c16="http://schemas.microsoft.com/office/drawing/2014/chart" uri="{C3380CC4-5D6E-409C-BE32-E72D297353CC}">
              <c16:uniqueId val="{00000001-1605-434D-916F-BB87995D19D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蔵王町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10916</v>
      </c>
      <c r="AM8" s="36"/>
      <c r="AN8" s="36"/>
      <c r="AO8" s="36"/>
      <c r="AP8" s="36"/>
      <c r="AQ8" s="36"/>
      <c r="AR8" s="36"/>
      <c r="AS8" s="36"/>
      <c r="AT8" s="37">
        <f>データ!T6</f>
        <v>152.83000000000001</v>
      </c>
      <c r="AU8" s="37"/>
      <c r="AV8" s="37"/>
      <c r="AW8" s="37"/>
      <c r="AX8" s="37"/>
      <c r="AY8" s="37"/>
      <c r="AZ8" s="37"/>
      <c r="BA8" s="37"/>
      <c r="BB8" s="37">
        <f>データ!U6</f>
        <v>71.430000000000007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61.99</v>
      </c>
      <c r="J10" s="37"/>
      <c r="K10" s="37"/>
      <c r="L10" s="37"/>
      <c r="M10" s="37"/>
      <c r="N10" s="37"/>
      <c r="O10" s="37"/>
      <c r="P10" s="37">
        <f>データ!P6</f>
        <v>50.74</v>
      </c>
      <c r="Q10" s="37"/>
      <c r="R10" s="37"/>
      <c r="S10" s="37"/>
      <c r="T10" s="37"/>
      <c r="U10" s="37"/>
      <c r="V10" s="37"/>
      <c r="W10" s="37">
        <f>データ!Q6</f>
        <v>107.74</v>
      </c>
      <c r="X10" s="37"/>
      <c r="Y10" s="37"/>
      <c r="Z10" s="37"/>
      <c r="AA10" s="37"/>
      <c r="AB10" s="37"/>
      <c r="AC10" s="37"/>
      <c r="AD10" s="36">
        <f>データ!R6</f>
        <v>3722</v>
      </c>
      <c r="AE10" s="36"/>
      <c r="AF10" s="36"/>
      <c r="AG10" s="36"/>
      <c r="AH10" s="36"/>
      <c r="AI10" s="36"/>
      <c r="AJ10" s="36"/>
      <c r="AK10" s="2"/>
      <c r="AL10" s="36">
        <f>データ!V6</f>
        <v>5500</v>
      </c>
      <c r="AM10" s="36"/>
      <c r="AN10" s="36"/>
      <c r="AO10" s="36"/>
      <c r="AP10" s="36"/>
      <c r="AQ10" s="36"/>
      <c r="AR10" s="36"/>
      <c r="AS10" s="36"/>
      <c r="AT10" s="37">
        <f>データ!W6</f>
        <v>4.46</v>
      </c>
      <c r="AU10" s="37"/>
      <c r="AV10" s="37"/>
      <c r="AW10" s="37"/>
      <c r="AX10" s="37"/>
      <c r="AY10" s="37"/>
      <c r="AZ10" s="37"/>
      <c r="BA10" s="37"/>
      <c r="BB10" s="37">
        <f>データ!X6</f>
        <v>1233.18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UhkkI5+XG2eLbuYLMfk7x5fDWObjSqu/5F3VTM7st70Ud1Ei574GJdBMo0TM2bcY0v1xgvCMhoKQUarTfpcoXA==" saltValue="8OPxtaFlfGKdb54VBPru5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43010</v>
      </c>
      <c r="D6" s="19">
        <f t="shared" si="3"/>
        <v>46</v>
      </c>
      <c r="E6" s="19">
        <f t="shared" si="3"/>
        <v>17</v>
      </c>
      <c r="F6" s="19">
        <f t="shared" si="3"/>
        <v>4</v>
      </c>
      <c r="G6" s="19">
        <f t="shared" si="3"/>
        <v>0</v>
      </c>
      <c r="H6" s="19" t="str">
        <f t="shared" si="3"/>
        <v>宮城県　蔵王町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61.99</v>
      </c>
      <c r="P6" s="20">
        <f t="shared" si="3"/>
        <v>50.74</v>
      </c>
      <c r="Q6" s="20">
        <f t="shared" si="3"/>
        <v>107.74</v>
      </c>
      <c r="R6" s="20">
        <f t="shared" si="3"/>
        <v>3722</v>
      </c>
      <c r="S6" s="20">
        <f t="shared" si="3"/>
        <v>10916</v>
      </c>
      <c r="T6" s="20">
        <f t="shared" si="3"/>
        <v>152.83000000000001</v>
      </c>
      <c r="U6" s="20">
        <f t="shared" si="3"/>
        <v>71.430000000000007</v>
      </c>
      <c r="V6" s="20">
        <f t="shared" si="3"/>
        <v>5500</v>
      </c>
      <c r="W6" s="20">
        <f t="shared" si="3"/>
        <v>4.46</v>
      </c>
      <c r="X6" s="20">
        <f t="shared" si="3"/>
        <v>1233.18</v>
      </c>
      <c r="Y6" s="21">
        <f>IF(Y7="",NA(),Y7)</f>
        <v>94.1</v>
      </c>
      <c r="Z6" s="21">
        <f t="shared" ref="Z6:AH6" si="4">IF(Z7="",NA(),Z7)</f>
        <v>89.73</v>
      </c>
      <c r="AA6" s="21">
        <f t="shared" si="4"/>
        <v>92.9</v>
      </c>
      <c r="AB6" s="21">
        <f t="shared" si="4"/>
        <v>96.9</v>
      </c>
      <c r="AC6" s="21">
        <f t="shared" si="4"/>
        <v>90.68</v>
      </c>
      <c r="AD6" s="21">
        <f t="shared" si="4"/>
        <v>102.7</v>
      </c>
      <c r="AE6" s="21">
        <f t="shared" si="4"/>
        <v>104.11</v>
      </c>
      <c r="AF6" s="21">
        <f t="shared" si="4"/>
        <v>101.98</v>
      </c>
      <c r="AG6" s="21">
        <f t="shared" si="4"/>
        <v>102.68</v>
      </c>
      <c r="AH6" s="21">
        <f t="shared" si="4"/>
        <v>103.79</v>
      </c>
      <c r="AI6" s="20" t="str">
        <f>IF(AI7="","",IF(AI7="-","【-】","【"&amp;SUBSTITUTE(TEXT(AI7,"#,##0.00"),"-","△")&amp;"】"))</f>
        <v>【105.07】</v>
      </c>
      <c r="AJ6" s="21">
        <f>IF(AJ7="",NA(),AJ7)</f>
        <v>22.43</v>
      </c>
      <c r="AK6" s="21">
        <f t="shared" ref="AK6:AS6" si="5">IF(AK7="",NA(),AK7)</f>
        <v>51.38</v>
      </c>
      <c r="AL6" s="21">
        <f t="shared" si="5"/>
        <v>73.319999999999993</v>
      </c>
      <c r="AM6" s="21">
        <f t="shared" si="5"/>
        <v>68.62</v>
      </c>
      <c r="AN6" s="21">
        <f t="shared" si="5"/>
        <v>87.16</v>
      </c>
      <c r="AO6" s="21">
        <f t="shared" si="5"/>
        <v>48.2</v>
      </c>
      <c r="AP6" s="21">
        <f t="shared" si="5"/>
        <v>46.91</v>
      </c>
      <c r="AQ6" s="21">
        <f t="shared" si="5"/>
        <v>52.27</v>
      </c>
      <c r="AR6" s="21">
        <f t="shared" si="5"/>
        <v>58.68</v>
      </c>
      <c r="AS6" s="21">
        <f t="shared" si="5"/>
        <v>53.87</v>
      </c>
      <c r="AT6" s="20" t="str">
        <f>IF(AT7="","",IF(AT7="-","【-】","【"&amp;SUBSTITUTE(TEXT(AT7,"#,##0.00"),"-","△")&amp;"】"))</f>
        <v>【63.54】</v>
      </c>
      <c r="AU6" s="21">
        <f>IF(AU7="",NA(),AU7)</f>
        <v>72.66</v>
      </c>
      <c r="AV6" s="21">
        <f t="shared" ref="AV6:BD6" si="6">IF(AV7="",NA(),AV7)</f>
        <v>50.82</v>
      </c>
      <c r="AW6" s="21">
        <f t="shared" si="6"/>
        <v>33.299999999999997</v>
      </c>
      <c r="AX6" s="21">
        <f t="shared" si="6"/>
        <v>28.31</v>
      </c>
      <c r="AY6" s="21">
        <f t="shared" si="6"/>
        <v>24.88</v>
      </c>
      <c r="AZ6" s="21">
        <f t="shared" si="6"/>
        <v>46.85</v>
      </c>
      <c r="BA6" s="21">
        <f t="shared" si="6"/>
        <v>44.35</v>
      </c>
      <c r="BB6" s="21">
        <f t="shared" si="6"/>
        <v>41.51</v>
      </c>
      <c r="BC6" s="21">
        <f t="shared" si="6"/>
        <v>45.01</v>
      </c>
      <c r="BD6" s="21">
        <f t="shared" si="6"/>
        <v>46.37</v>
      </c>
      <c r="BE6" s="20" t="str">
        <f>IF(BE7="","",IF(BE7="-","【-】","【"&amp;SUBSTITUTE(TEXT(BE7,"#,##0.00"),"-","△")&amp;"】"))</f>
        <v>【50.90】</v>
      </c>
      <c r="BF6" s="21">
        <f>IF(BF7="",NA(),BF7)</f>
        <v>451.03</v>
      </c>
      <c r="BG6" s="21">
        <f t="shared" ref="BG6:BO6" si="7">IF(BG7="",NA(),BG7)</f>
        <v>621.91999999999996</v>
      </c>
      <c r="BH6" s="21">
        <f t="shared" si="7"/>
        <v>577.71</v>
      </c>
      <c r="BI6" s="21">
        <f t="shared" si="7"/>
        <v>606.39</v>
      </c>
      <c r="BJ6" s="21">
        <f t="shared" si="7"/>
        <v>534.4</v>
      </c>
      <c r="BK6" s="21">
        <f t="shared" si="7"/>
        <v>1268.6300000000001</v>
      </c>
      <c r="BL6" s="21">
        <f t="shared" si="7"/>
        <v>1283.69</v>
      </c>
      <c r="BM6" s="21">
        <f t="shared" si="7"/>
        <v>1160.22</v>
      </c>
      <c r="BN6" s="21">
        <f t="shared" si="7"/>
        <v>1141.98</v>
      </c>
      <c r="BO6" s="21">
        <f t="shared" si="7"/>
        <v>1062.58</v>
      </c>
      <c r="BP6" s="20" t="str">
        <f>IF(BP7="","",IF(BP7="-","【-】","【"&amp;SUBSTITUTE(TEXT(BP7,"#,##0.00"),"-","△")&amp;"】"))</f>
        <v>【1,099.15】</v>
      </c>
      <c r="BQ6" s="21">
        <f>IF(BQ7="",NA(),BQ7)</f>
        <v>82.3</v>
      </c>
      <c r="BR6" s="21">
        <f t="shared" ref="BR6:BZ6" si="8">IF(BR7="",NA(),BR7)</f>
        <v>81.62</v>
      </c>
      <c r="BS6" s="21">
        <f t="shared" si="8"/>
        <v>81.92</v>
      </c>
      <c r="BT6" s="21">
        <f t="shared" si="8"/>
        <v>113.7</v>
      </c>
      <c r="BU6" s="21">
        <f t="shared" si="8"/>
        <v>115.58</v>
      </c>
      <c r="BV6" s="21">
        <f t="shared" si="8"/>
        <v>82.88</v>
      </c>
      <c r="BW6" s="21">
        <f t="shared" si="8"/>
        <v>82.53</v>
      </c>
      <c r="BX6" s="21">
        <f t="shared" si="8"/>
        <v>81.81</v>
      </c>
      <c r="BY6" s="21">
        <f t="shared" si="8"/>
        <v>82.27</v>
      </c>
      <c r="BZ6" s="21">
        <f t="shared" si="8"/>
        <v>80.36</v>
      </c>
      <c r="CA6" s="20" t="str">
        <f>IF(CA7="","",IF(CA7="-","【-】","【"&amp;SUBSTITUTE(TEXT(CA7,"#,##0.00"),"-","△")&amp;"】"))</f>
        <v>【72.92】</v>
      </c>
      <c r="CB6" s="21">
        <f>IF(CB7="",NA(),CB7)</f>
        <v>183.79</v>
      </c>
      <c r="CC6" s="21">
        <f t="shared" ref="CC6:CK6" si="9">IF(CC7="",NA(),CC7)</f>
        <v>185.48</v>
      </c>
      <c r="CD6" s="21">
        <f t="shared" si="9"/>
        <v>185.49</v>
      </c>
      <c r="CE6" s="21">
        <f t="shared" si="9"/>
        <v>165.48</v>
      </c>
      <c r="CF6" s="21">
        <f t="shared" si="9"/>
        <v>169.34</v>
      </c>
      <c r="CG6" s="21">
        <f t="shared" si="9"/>
        <v>187.76</v>
      </c>
      <c r="CH6" s="21">
        <f t="shared" si="9"/>
        <v>190.48</v>
      </c>
      <c r="CI6" s="21">
        <f t="shared" si="9"/>
        <v>193.59</v>
      </c>
      <c r="CJ6" s="21">
        <f t="shared" si="9"/>
        <v>194.42</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45.87</v>
      </c>
      <c r="CS6" s="21">
        <f t="shared" si="10"/>
        <v>44.24</v>
      </c>
      <c r="CT6" s="21">
        <f t="shared" si="10"/>
        <v>45.3</v>
      </c>
      <c r="CU6" s="21">
        <f t="shared" si="10"/>
        <v>45.6</v>
      </c>
      <c r="CV6" s="21">
        <f t="shared" si="10"/>
        <v>44.79</v>
      </c>
      <c r="CW6" s="20" t="str">
        <f>IF(CW7="","",IF(CW7="-","【-】","【"&amp;SUBSTITUTE(TEXT(CW7,"#,##0.00"),"-","△")&amp;"】"))</f>
        <v>【43.17】</v>
      </c>
      <c r="CX6" s="21">
        <f>IF(CX7="",NA(),CX7)</f>
        <v>87.61</v>
      </c>
      <c r="CY6" s="21">
        <f t="shared" ref="CY6:DG6" si="11">IF(CY7="",NA(),CY7)</f>
        <v>87.46</v>
      </c>
      <c r="CZ6" s="21">
        <f t="shared" si="11"/>
        <v>90.38</v>
      </c>
      <c r="DA6" s="21">
        <f t="shared" si="11"/>
        <v>91.07</v>
      </c>
      <c r="DB6" s="21">
        <f t="shared" si="11"/>
        <v>91.65</v>
      </c>
      <c r="DC6" s="21">
        <f t="shared" si="11"/>
        <v>87.65</v>
      </c>
      <c r="DD6" s="21">
        <f t="shared" si="11"/>
        <v>88.15</v>
      </c>
      <c r="DE6" s="21">
        <f t="shared" si="11"/>
        <v>88.37</v>
      </c>
      <c r="DF6" s="21">
        <f t="shared" si="11"/>
        <v>88.66</v>
      </c>
      <c r="DG6" s="21">
        <f t="shared" si="11"/>
        <v>88.68</v>
      </c>
      <c r="DH6" s="20" t="str">
        <f>IF(DH7="","",IF(DH7="-","【-】","【"&amp;SUBSTITUTE(TEXT(DH7,"#,##0.00"),"-","△")&amp;"】"))</f>
        <v>【86.31】</v>
      </c>
      <c r="DI6" s="21">
        <f>IF(DI7="",NA(),DI7)</f>
        <v>3.68</v>
      </c>
      <c r="DJ6" s="21">
        <f t="shared" ref="DJ6:DR6" si="12">IF(DJ7="",NA(),DJ7)</f>
        <v>7.36</v>
      </c>
      <c r="DK6" s="21">
        <f t="shared" si="12"/>
        <v>10.95</v>
      </c>
      <c r="DL6" s="21">
        <f t="shared" si="12"/>
        <v>14.53</v>
      </c>
      <c r="DM6" s="21">
        <f t="shared" si="12"/>
        <v>18.09</v>
      </c>
      <c r="DN6" s="21">
        <f t="shared" si="12"/>
        <v>29.24</v>
      </c>
      <c r="DO6" s="21">
        <f t="shared" si="12"/>
        <v>31.73</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0.06</v>
      </c>
      <c r="EK6" s="21">
        <f t="shared" si="14"/>
        <v>0.27</v>
      </c>
      <c r="EL6" s="21">
        <f t="shared" si="14"/>
        <v>0.22</v>
      </c>
      <c r="EM6" s="21">
        <f t="shared" si="14"/>
        <v>0.17</v>
      </c>
      <c r="EN6" s="21">
        <f t="shared" si="14"/>
        <v>0.27</v>
      </c>
      <c r="EO6" s="20" t="str">
        <f>IF(EO7="","",IF(EO7="-","【-】","【"&amp;SUBSTITUTE(TEXT(EO7,"#,##0.00"),"-","△")&amp;"】"))</f>
        <v>【0.15】</v>
      </c>
    </row>
    <row r="7" spans="1:148" s="22" customFormat="1" x14ac:dyDescent="0.15">
      <c r="A7" s="14"/>
      <c r="B7" s="23">
        <v>2024</v>
      </c>
      <c r="C7" s="23">
        <v>43010</v>
      </c>
      <c r="D7" s="23">
        <v>46</v>
      </c>
      <c r="E7" s="23">
        <v>17</v>
      </c>
      <c r="F7" s="23">
        <v>4</v>
      </c>
      <c r="G7" s="23">
        <v>0</v>
      </c>
      <c r="H7" s="23" t="s">
        <v>96</v>
      </c>
      <c r="I7" s="23" t="s">
        <v>97</v>
      </c>
      <c r="J7" s="23" t="s">
        <v>98</v>
      </c>
      <c r="K7" s="23" t="s">
        <v>99</v>
      </c>
      <c r="L7" s="23" t="s">
        <v>100</v>
      </c>
      <c r="M7" s="23" t="s">
        <v>101</v>
      </c>
      <c r="N7" s="24" t="s">
        <v>102</v>
      </c>
      <c r="O7" s="24">
        <v>61.99</v>
      </c>
      <c r="P7" s="24">
        <v>50.74</v>
      </c>
      <c r="Q7" s="24">
        <v>107.74</v>
      </c>
      <c r="R7" s="24">
        <v>3722</v>
      </c>
      <c r="S7" s="24">
        <v>10916</v>
      </c>
      <c r="T7" s="24">
        <v>152.83000000000001</v>
      </c>
      <c r="U7" s="24">
        <v>71.430000000000007</v>
      </c>
      <c r="V7" s="24">
        <v>5500</v>
      </c>
      <c r="W7" s="24">
        <v>4.46</v>
      </c>
      <c r="X7" s="24">
        <v>1233.18</v>
      </c>
      <c r="Y7" s="24">
        <v>94.1</v>
      </c>
      <c r="Z7" s="24">
        <v>89.73</v>
      </c>
      <c r="AA7" s="24">
        <v>92.9</v>
      </c>
      <c r="AB7" s="24">
        <v>96.9</v>
      </c>
      <c r="AC7" s="24">
        <v>90.68</v>
      </c>
      <c r="AD7" s="24">
        <v>102.7</v>
      </c>
      <c r="AE7" s="24">
        <v>104.11</v>
      </c>
      <c r="AF7" s="24">
        <v>101.98</v>
      </c>
      <c r="AG7" s="24">
        <v>102.68</v>
      </c>
      <c r="AH7" s="24">
        <v>103.79</v>
      </c>
      <c r="AI7" s="24">
        <v>105.07</v>
      </c>
      <c r="AJ7" s="24">
        <v>22.43</v>
      </c>
      <c r="AK7" s="24">
        <v>51.38</v>
      </c>
      <c r="AL7" s="24">
        <v>73.319999999999993</v>
      </c>
      <c r="AM7" s="24">
        <v>68.62</v>
      </c>
      <c r="AN7" s="24">
        <v>87.16</v>
      </c>
      <c r="AO7" s="24">
        <v>48.2</v>
      </c>
      <c r="AP7" s="24">
        <v>46.91</v>
      </c>
      <c r="AQ7" s="24">
        <v>52.27</v>
      </c>
      <c r="AR7" s="24">
        <v>58.68</v>
      </c>
      <c r="AS7" s="24">
        <v>53.87</v>
      </c>
      <c r="AT7" s="24">
        <v>63.54</v>
      </c>
      <c r="AU7" s="24">
        <v>72.66</v>
      </c>
      <c r="AV7" s="24">
        <v>50.82</v>
      </c>
      <c r="AW7" s="24">
        <v>33.299999999999997</v>
      </c>
      <c r="AX7" s="24">
        <v>28.31</v>
      </c>
      <c r="AY7" s="24">
        <v>24.88</v>
      </c>
      <c r="AZ7" s="24">
        <v>46.85</v>
      </c>
      <c r="BA7" s="24">
        <v>44.35</v>
      </c>
      <c r="BB7" s="24">
        <v>41.51</v>
      </c>
      <c r="BC7" s="24">
        <v>45.01</v>
      </c>
      <c r="BD7" s="24">
        <v>46.37</v>
      </c>
      <c r="BE7" s="24">
        <v>50.9</v>
      </c>
      <c r="BF7" s="24">
        <v>451.03</v>
      </c>
      <c r="BG7" s="24">
        <v>621.91999999999996</v>
      </c>
      <c r="BH7" s="24">
        <v>577.71</v>
      </c>
      <c r="BI7" s="24">
        <v>606.39</v>
      </c>
      <c r="BJ7" s="24">
        <v>534.4</v>
      </c>
      <c r="BK7" s="24">
        <v>1268.6300000000001</v>
      </c>
      <c r="BL7" s="24">
        <v>1283.69</v>
      </c>
      <c r="BM7" s="24">
        <v>1160.22</v>
      </c>
      <c r="BN7" s="24">
        <v>1141.98</v>
      </c>
      <c r="BO7" s="24">
        <v>1062.58</v>
      </c>
      <c r="BP7" s="24">
        <v>1099.1500000000001</v>
      </c>
      <c r="BQ7" s="24">
        <v>82.3</v>
      </c>
      <c r="BR7" s="24">
        <v>81.62</v>
      </c>
      <c r="BS7" s="24">
        <v>81.92</v>
      </c>
      <c r="BT7" s="24">
        <v>113.7</v>
      </c>
      <c r="BU7" s="24">
        <v>115.58</v>
      </c>
      <c r="BV7" s="24">
        <v>82.88</v>
      </c>
      <c r="BW7" s="24">
        <v>82.53</v>
      </c>
      <c r="BX7" s="24">
        <v>81.81</v>
      </c>
      <c r="BY7" s="24">
        <v>82.27</v>
      </c>
      <c r="BZ7" s="24">
        <v>80.36</v>
      </c>
      <c r="CA7" s="24">
        <v>72.92</v>
      </c>
      <c r="CB7" s="24">
        <v>183.79</v>
      </c>
      <c r="CC7" s="24">
        <v>185.48</v>
      </c>
      <c r="CD7" s="24">
        <v>185.49</v>
      </c>
      <c r="CE7" s="24">
        <v>165.48</v>
      </c>
      <c r="CF7" s="24">
        <v>169.34</v>
      </c>
      <c r="CG7" s="24">
        <v>187.76</v>
      </c>
      <c r="CH7" s="24">
        <v>190.48</v>
      </c>
      <c r="CI7" s="24">
        <v>193.59</v>
      </c>
      <c r="CJ7" s="24">
        <v>194.42</v>
      </c>
      <c r="CK7" s="24">
        <v>201.33</v>
      </c>
      <c r="CL7" s="24">
        <v>225.78</v>
      </c>
      <c r="CM7" s="24" t="s">
        <v>102</v>
      </c>
      <c r="CN7" s="24" t="s">
        <v>102</v>
      </c>
      <c r="CO7" s="24" t="s">
        <v>102</v>
      </c>
      <c r="CP7" s="24" t="s">
        <v>102</v>
      </c>
      <c r="CQ7" s="24" t="s">
        <v>102</v>
      </c>
      <c r="CR7" s="24">
        <v>45.87</v>
      </c>
      <c r="CS7" s="24">
        <v>44.24</v>
      </c>
      <c r="CT7" s="24">
        <v>45.3</v>
      </c>
      <c r="CU7" s="24">
        <v>45.6</v>
      </c>
      <c r="CV7" s="24">
        <v>44.79</v>
      </c>
      <c r="CW7" s="24">
        <v>43.17</v>
      </c>
      <c r="CX7" s="24">
        <v>87.61</v>
      </c>
      <c r="CY7" s="24">
        <v>87.46</v>
      </c>
      <c r="CZ7" s="24">
        <v>90.38</v>
      </c>
      <c r="DA7" s="24">
        <v>91.07</v>
      </c>
      <c r="DB7" s="24">
        <v>91.65</v>
      </c>
      <c r="DC7" s="24">
        <v>87.65</v>
      </c>
      <c r="DD7" s="24">
        <v>88.15</v>
      </c>
      <c r="DE7" s="24">
        <v>88.37</v>
      </c>
      <c r="DF7" s="24">
        <v>88.66</v>
      </c>
      <c r="DG7" s="24">
        <v>88.68</v>
      </c>
      <c r="DH7" s="24">
        <v>86.31</v>
      </c>
      <c r="DI7" s="24">
        <v>3.68</v>
      </c>
      <c r="DJ7" s="24">
        <v>7.36</v>
      </c>
      <c r="DK7" s="24">
        <v>10.95</v>
      </c>
      <c r="DL7" s="24">
        <v>14.53</v>
      </c>
      <c r="DM7" s="24">
        <v>18.09</v>
      </c>
      <c r="DN7" s="24">
        <v>29.24</v>
      </c>
      <c r="DO7" s="24">
        <v>31.73</v>
      </c>
      <c r="DP7" s="24">
        <v>32.57</v>
      </c>
      <c r="DQ7" s="24">
        <v>33.159999999999997</v>
      </c>
      <c r="DR7" s="24">
        <v>34.590000000000003</v>
      </c>
      <c r="DS7" s="24">
        <v>30.82</v>
      </c>
      <c r="DT7" s="24">
        <v>0</v>
      </c>
      <c r="DU7" s="24">
        <v>0</v>
      </c>
      <c r="DV7" s="24">
        <v>0</v>
      </c>
      <c r="DW7" s="24">
        <v>0</v>
      </c>
      <c r="DX7" s="24">
        <v>0</v>
      </c>
      <c r="DY7" s="24">
        <v>0</v>
      </c>
      <c r="DZ7" s="24">
        <v>0</v>
      </c>
      <c r="EA7" s="24">
        <v>0.04</v>
      </c>
      <c r="EB7" s="24">
        <v>0.12</v>
      </c>
      <c r="EC7" s="24">
        <v>0.1</v>
      </c>
      <c r="ED7" s="24">
        <v>0.06</v>
      </c>
      <c r="EE7" s="24">
        <v>0</v>
      </c>
      <c r="EF7" s="24">
        <v>0</v>
      </c>
      <c r="EG7" s="24">
        <v>0</v>
      </c>
      <c r="EH7" s="24">
        <v>0</v>
      </c>
      <c r="EI7" s="24">
        <v>0</v>
      </c>
      <c r="EJ7" s="24">
        <v>0.06</v>
      </c>
      <c r="EK7" s="24">
        <v>0.27</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2026-01-19T07:26:48Z</cp:lastPrinted>
  <dcterms:created xsi:type="dcterms:W3CDTF">2025-12-23T06:08:52Z</dcterms:created>
  <dcterms:modified xsi:type="dcterms:W3CDTF">2026-02-04T04:45:48Z</dcterms:modified>
  <cp:category/>
</cp:coreProperties>
</file>