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5_蔵王町★★\"/>
    </mc:Choice>
  </mc:AlternateContent>
  <xr:revisionPtr revIDLastSave="0" documentId="13_ncr:1_{899B476C-466D-4C51-9FCB-4B7DD3C62A31}" xr6:coauthVersionLast="47" xr6:coauthVersionMax="47" xr10:uidLastSave="{00000000-0000-0000-0000-000000000000}"/>
  <workbookProtection workbookAlgorithmName="SHA-512" workbookHashValue="XnizZcQzrOeBFg0K4o337LUPDQYsH1h0kT0D2sqUXnGtdkS8IgUZnZQGxpGlhICyJzHToA/9GMXuiFFCGMoUBA==" workbookSaltValue="KsLXG9FeHlChr4Bl2JEeyg==" workbookSpinCount="100000" lockStructure="1"/>
  <bookViews>
    <workbookView xWindow="20370" yWindow="-4785"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F85" i="4"/>
  <c r="E85" i="4"/>
  <c r="BB10" i="4"/>
  <c r="AT10" i="4"/>
  <c r="AL10" i="4"/>
  <c r="W10" i="4"/>
  <c r="I10" i="4"/>
  <c r="B10" i="4"/>
  <c r="BB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<sst xmlns="http://schemas.openxmlformats.org/spreadsheetml/2006/main" count="228" uniqueCount="112">
  <si>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</si>
  <si>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</si>
  <si>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</si>
  <si>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</si>
  <si>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</si>
  <si>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</si>
  <si>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</si>
  <si>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</si>
  <si>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</si>
  <si>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</si>
  <si>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</si>
  <si>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</si>
  <si>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</si>
  <si>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</si>
  <si>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</si>
  <si>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</si>
  <si>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</si>
  <si>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</si>
  <si>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</si>
  <si>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</si>
  <si>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</si>
  <si>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</si>
  <si>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</si>
  <si>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</si>
  <si>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</si>
  <si>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</si>
  <si>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</si>
  <si>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</si>
  <si>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</si>
  <si>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</si>
  <si>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</si>
  <si>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</si>
  <si>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</si>
  <si>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</si>
  <si>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</si>
  <si>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</si>
  <si>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</si>
  <si>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</si>
  <si>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</si>
  <si>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</si>
  <si>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</si>
  <si>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</si>
  <si>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</si>
  <si>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</si>
  <si>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</si>
  <si>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</si>
  <si>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</si>
  <si>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</si>
  <si>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</si>
  <si>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</si>
  <si>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</si>
  <si>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</si>
  <si>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</si>
  <si>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</si>
  <si>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</si>
  <si>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</si>
  <si>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</si>
  <si>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</si>
  <si>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</si>
  <si>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</si>
  <si>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</si>
  <si>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</si>
  <si>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</si>
  <si>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</si>
  <si>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</si>
  <si>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</si>
  <si>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</si>
  <si>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</si>
  <si>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</si>
  <si>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</si>
  <si>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</si>
  <si>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</si>
  <si>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</si>
  <si>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</si>
  <si>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</si>
  <si>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</si>
  <si>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</si>
  <si>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</si>
  <si>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</si>
  <si>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</si>
  <si>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</si>
  <si>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</si>
  <si>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</si>
  <si>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</si>
  <si>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</si>
  <si>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</si>
  <si>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</si>
  <si>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</si>
  <si>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</si>
  <si>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</si>
  <si>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</si>
  <si>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</si>
  <si>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</si>
  <si>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蔵王町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</si>
  <si>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</si>
  <si>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</si>
  <si>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</si>
  <si>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</si>
  <si>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</si>
  <si>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</si>
  <si>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</si>
  <si>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</si>
  <si>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</si>
  <si>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</si>
  <si>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</si>
  <si>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</si>
  <si>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</si>
  <si>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</si>
  <si>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</si>
  <si>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本事業については、短期的経営では、健全な経営ができていますが、中長期的には、今後見込まれる人口減少や節水意識等による使用料収入の減少により、一転して経営状況が悪化する可能性があります。また、施設等の老朽化が進んでおり、更新事業費の増額なども経営状況を悪化させる大きな要因となるため、引き続き事業の経営状況と財政状況を的確に把握し、適切に更新事業を実施しながら、経営戦略を基に中長期的な視点で安定的な事業経営を図っていきます。</t>
    <rPh sb="159" eb="161">
      <t>テキカク</t>
    </rPh>
    <rPh sb="162" eb="164">
      <t>ハアク</t>
    </rPh>
    <phoneticPr fontId="4"/>
  </si>
  <si>
    <t>・①経常収支比率は、100%を上回っていますが、給水人口は減少傾向にあるため、費用の削減等により健全な経営状態を維持できるよう努めていきます。
・②累積欠損金比率は、経営の健全性が保たれているため、0％となっています。今後も、欠損金が発生しないよう中長期的な経営を図っていきます。
・③流動比率については、企業債の償還が進んだことに伴う流動負債の減少や、建設改良事業費などの未払金が減ったため、比率が上昇しました。これからも安定的な比率を維持できるよう努めていきます。
・④企業債残高対給水収益比率については、これまで更新事業による企業債発行が少なかったため、企業債残高が年々減少しており、類似団体より低いものと想定されます。しかし、施設等の更新が本格化しており、それに伴う企業債の発行が今後増加する見込みであることから、事業費の平準化を図りながら健全な事業経営を行っていきます。
・⑤料金回収率については、経常費用が減少したことに伴い比率が微増となりました。今後も更なる費用削減に努めていきます。
・⑥給水原価は、例年類似団体より高い数値となっていますが、今年度は経常費用の減少等により微減となりました。引き続き適切に更新事業等を実施し、維持管理費等の削減により、数値の改善を図っていきます。
・⑦施設利用率について、配水能力に対して配水量が少なく、類似団体より低い傾向にあります。施設更新等の際には、ダウンサイジングなどを検討していきます。
・⑧有収率は、類似団体と比較して高い数値を保っていますが、減少傾向にあります。管路等の老朽化も進んでいるため、計画的に管路更新等を実施していきます。</t>
    <rPh sb="39" eb="41">
      <t>ヒヨウ</t>
    </rPh>
    <rPh sb="42" eb="44">
      <t>サクゲン</t>
    </rPh>
    <rPh sb="44" eb="45">
      <t>トウ</t>
    </rPh>
    <rPh sb="48" eb="50">
      <t>ケンゼン</t>
    </rPh>
    <rPh sb="51" eb="53">
      <t>ケイエイ</t>
    </rPh>
    <rPh sb="53" eb="55">
      <t>ジョウタイ</t>
    </rPh>
    <rPh sb="56" eb="58">
      <t>イジ</t>
    </rPh>
    <rPh sb="63" eb="64">
      <t>ツト</t>
    </rPh>
    <rPh sb="153" eb="156">
      <t>キギョウサイ</t>
    </rPh>
    <rPh sb="157" eb="159">
      <t>ショウカン</t>
    </rPh>
    <rPh sb="160" eb="161">
      <t>スス</t>
    </rPh>
    <rPh sb="166" eb="167">
      <t>トモナ</t>
    </rPh>
    <rPh sb="177" eb="181">
      <t>ケンセツカイリョウ</t>
    </rPh>
    <rPh sb="181" eb="184">
      <t>ジギョウヒ</t>
    </rPh>
    <rPh sb="187" eb="190">
      <t>ミバライキン</t>
    </rPh>
    <rPh sb="191" eb="192">
      <t>ヘ</t>
    </rPh>
    <rPh sb="259" eb="261">
      <t>コウシン</t>
    </rPh>
    <rPh sb="261" eb="263">
      <t>ジギョウ</t>
    </rPh>
    <rPh sb="266" eb="269">
      <t>キギョウサイ</t>
    </rPh>
    <rPh sb="269" eb="271">
      <t>ハッコウ</t>
    </rPh>
    <rPh sb="272" eb="273">
      <t>スク</t>
    </rPh>
    <rPh sb="324" eb="327">
      <t>ホンカクカ</t>
    </rPh>
    <rPh sb="344" eb="346">
      <t>コンゴ</t>
    </rPh>
    <rPh sb="350" eb="352">
      <t>ミコ</t>
    </rPh>
    <rPh sb="409" eb="411">
      <t>ゲンショウ</t>
    </rPh>
    <rPh sb="422" eb="423">
      <t>ゾウ</t>
    </rPh>
    <rPh sb="547" eb="549">
      <t>ゾウカ</t>
    </rPh>
    <rPh sb="550" eb="551">
      <t>トモナ</t>
    </rPh>
    <rPh sb="652" eb="654">
      <t>ゲンショウ</t>
    </rPh>
    <rPh sb="654" eb="656">
      <t>ケイコウ</t>
    </rPh>
    <phoneticPr fontId="4"/>
  </si>
  <si>
    <t>・①有形固定資産減価償却率及び②管路経年化率については、数値が類似団体より高いことや上昇傾向にあることなどから、本格的に資産や管路の更新時期を迎えているものと判断しています。技術職員の不足等により更新が思うように進まない状況ではありますが、老朽化等の状況を踏まえつつ、財源と投資バランスを考慮しながら、計画的に更新事業を進めていけるよう努めていきます。
・③管路更新率について、令和６年度は更新工事が年度内に完了しなかったため、0%となりました。また、恒常的に技術職員の不足等により類似団体平均を大きく下回っているため、引き続き技術職員の確保を図りながら、老朽管の更新及び耐震化を計画的に行うとともに、日ごろから適切に維持管理等を行っていきます。</t>
    <rPh sb="195" eb="199">
      <t>コウシンコウジ</t>
    </rPh>
    <rPh sb="200" eb="203">
      <t>ネンドナイ</t>
    </rPh>
    <rPh sb="204" eb="206">
      <t>カンリョウ</t>
    </rPh>
    <rPh sb="226" eb="229">
      <t>コウジョウテキ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</si>
</sst>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8" xfId="0" applyFont="1" applyBorder="1" applyAlignment="1">
      <alignment horizontal="left" vertical="center"/>
    </xf>
    <xf numFmtId="0" fontId="17" fillId="0" borderId="9" xfId="0" applyFont="1" applyBorder="1" applyAlignment="1">
      <alignment horizontal="left" vertical="center"/>
    </xf>
    <xf numFmtId="0" fontId="17" fillId="0" borderId="0" xfId="0" applyFont="1" applyAlignment="1">
      <alignment horizontal="left" vertical="center"/>
    </xf>
    <xf numFmtId="0" fontId="17" fillId="0" borderId="10"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0.37</c:v>
                </c:pt>
                <c:pt idx="1">
                  <c:v>0.23</c:v>
                </c:pt>
                <c:pt idx="2">
                  <c:v>0.27</c:v>
                </c:pt>
                <c:pt idx="3">
                  <c:v>0.23</c:v>
                </c:pt>
                <c:pt idx="4" formatCode="#,##0.00;&quot;△&quot;#,##0.00">
                  <c:v>0</c:v>
                </c:pt>
              </c:numCache>
            </c:numRef>
          </c:val>
          <c:extLst>
            <c:ext xmlns:c16="http://schemas.microsoft.com/office/drawing/2014/chart" uri="{C3380CC4-5D6E-409C-BE32-E72D297353CC}">
              <c16:uniqueId val="{00000000-4BDC-40F0-80D3-EA5DEB0C137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4BDC-40F0-80D3-EA5DEB0C137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119.04</c:v>
                </c:pt>
                <c:pt idx="1">
                  <c:v>120.9</c:v>
                </c:pt>
                <c:pt idx="2">
                  <c:v>113.9</c:v>
                </c:pt>
                <c:pt idx="3">
                  <c:v>106.33</c:v>
                </c:pt>
                <c:pt idx="4">
                  <c:v>106.61</c:v>
                </c:pt>
              </c:numCache>
            </c:numRef>
          </c:val>
          <c:extLst>
            <c:ext xmlns:c16="http://schemas.microsoft.com/office/drawing/2014/chart" uri="{C3380CC4-5D6E-409C-BE32-E72D297353CC}">
              <c16:uniqueId val="{00000000-6133-4126-A5E6-72FAAC6C5E5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6133-4126-A5E6-72FAAC6C5E5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58.77</c:v>
                </c:pt>
                <c:pt idx="1">
                  <c:v>60.24</c:v>
                </c:pt>
                <c:pt idx="2">
                  <c:v>61.8</c:v>
                </c:pt>
                <c:pt idx="3">
                  <c:v>63.12</c:v>
                </c:pt>
                <c:pt idx="4">
                  <c:v>64.97</c:v>
                </c:pt>
              </c:numCache>
            </c:numRef>
          </c:val>
          <c:extLst>
            <c:ext xmlns:c16="http://schemas.microsoft.com/office/drawing/2014/chart" uri="{C3380CC4-5D6E-409C-BE32-E72D297353CC}">
              <c16:uniqueId val="{00000000-ED26-4938-B1E0-D3B2151B61A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ED26-4938-B1E0-D3B2151B61A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34.65</c:v>
                </c:pt>
                <c:pt idx="1">
                  <c:v>35.15</c:v>
                </c:pt>
                <c:pt idx="2">
                  <c:v>33.75</c:v>
                </c:pt>
                <c:pt idx="3">
                  <c:v>35.22</c:v>
                </c:pt>
                <c:pt idx="4">
                  <c:v>35.53</c:v>
                </c:pt>
              </c:numCache>
            </c:numRef>
          </c:val>
          <c:extLst>
            <c:ext xmlns:c16="http://schemas.microsoft.com/office/drawing/2014/chart" uri="{C3380CC4-5D6E-409C-BE32-E72D297353CC}">
              <c16:uniqueId val="{00000000-83FC-4312-8E12-674C4FA1B4C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83FC-4312-8E12-674C4FA1B4C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1C-4CB8-8535-041F4539055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1B1C-4CB8-8535-041F4539055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347.17</c:v>
                </c:pt>
                <c:pt idx="1">
                  <c:v>326.92</c:v>
                </c:pt>
                <c:pt idx="2">
                  <c:v>382.09</c:v>
                </c:pt>
                <c:pt idx="3">
                  <c:v>405.24</c:v>
                </c:pt>
                <c:pt idx="4">
                  <c:v>539.58000000000004</c:v>
                </c:pt>
              </c:numCache>
            </c:numRef>
          </c:val>
          <c:extLst>
            <c:ext xmlns:c16="http://schemas.microsoft.com/office/drawing/2014/chart" uri="{C3380CC4-5D6E-409C-BE32-E72D297353CC}">
              <c16:uniqueId val="{00000000-8990-487C-BEBE-6B2B5BC89BD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8990-487C-BEBE-6B2B5BC89BD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243.48</c:v>
                </c:pt>
                <c:pt idx="1">
                  <c:v>231.2</c:v>
                </c:pt>
                <c:pt idx="2">
                  <c:v>204.84</c:v>
                </c:pt>
                <c:pt idx="3">
                  <c:v>180.57</c:v>
                </c:pt>
                <c:pt idx="4">
                  <c:v>152.61000000000001</c:v>
                </c:pt>
              </c:numCache>
            </c:numRef>
          </c:val>
          <c:extLst>
            <c:ext xmlns:c16="http://schemas.microsoft.com/office/drawing/2014/chart" uri="{C3380CC4-5D6E-409C-BE32-E72D297353CC}">
              <c16:uniqueId val="{00000000-A7FF-4B7B-9663-EAABF877EDB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A7FF-4B7B-9663-EAABF877EDB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109.47</c:v>
                </c:pt>
                <c:pt idx="1">
                  <c:v>112.12</c:v>
                </c:pt>
                <c:pt idx="2">
                  <c:v>108.18</c:v>
                </c:pt>
                <c:pt idx="3">
                  <c:v>101.76</c:v>
                </c:pt>
                <c:pt idx="4">
                  <c:v>104.43</c:v>
                </c:pt>
              </c:numCache>
            </c:numRef>
          </c:val>
          <c:extLst>
            <c:ext xmlns:c16="http://schemas.microsoft.com/office/drawing/2014/chart" uri="{C3380CC4-5D6E-409C-BE32-E72D297353CC}">
              <c16:uniqueId val="{00000000-339C-4B27-BD6C-0F2179086E3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339C-4B27-BD6C-0F2179086E3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236.15</c:v>
                </c:pt>
                <c:pt idx="1">
                  <c:v>232.24</c:v>
                </c:pt>
                <c:pt idx="2">
                  <c:v>241.13</c:v>
                </c:pt>
                <c:pt idx="3">
                  <c:v>257.62</c:v>
                </c:pt>
                <c:pt idx="4">
                  <c:v>251.18</c:v>
                </c:pt>
              </c:numCache>
            </c:numRef>
          </c:val>
          <c:extLst>
            <c:ext xmlns:c16="http://schemas.microsoft.com/office/drawing/2014/chart" uri="{C3380CC4-5D6E-409C-BE32-E72D297353CC}">
              <c16:uniqueId val="{00000000-D586-421E-A90F-BA9A6DBCDD4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D586-421E-A90F-BA9A6DBCDD4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46.65</c:v>
                </c:pt>
                <c:pt idx="1">
                  <c:v>42.22</c:v>
                </c:pt>
                <c:pt idx="2">
                  <c:v>43.49</c:v>
                </c:pt>
                <c:pt idx="3">
                  <c:v>43.65</c:v>
                </c:pt>
                <c:pt idx="4">
                  <c:v>45.23</c:v>
                </c:pt>
              </c:numCache>
            </c:numRef>
          </c:val>
          <c:extLst>
            <c:ext xmlns:c16="http://schemas.microsoft.com/office/drawing/2014/chart" uri="{C3380CC4-5D6E-409C-BE32-E72D297353CC}">
              <c16:uniqueId val="{00000000-CCAF-4A47-97F7-DD0675A5038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CCAF-4A47-97F7-DD0675A5038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85.74</c:v>
                </c:pt>
                <c:pt idx="1">
                  <c:v>85.5</c:v>
                </c:pt>
                <c:pt idx="2">
                  <c:v>83.98</c:v>
                </c:pt>
                <c:pt idx="3">
                  <c:v>82.82</c:v>
                </c:pt>
                <c:pt idx="4">
                  <c:v>81.069999999999993</c:v>
                </c:pt>
              </c:numCache>
            </c:numRef>
          </c:val>
          <c:extLst>
            <c:ext xmlns:c16="http://schemas.microsoft.com/office/drawing/2014/chart" uri="{C3380CC4-5D6E-409C-BE32-E72D297353CC}">
              <c16:uniqueId val="{00000000-D413-4322-B2B2-D4FF98D03DF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D413-4322-B2B2-D4FF98D03DF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宮城県　蔵王町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A7</v>
      </c>
      <c r="X8" s="77"/>
      <c r="Y8" s="77"/>
      <c r="Z8" s="77"/>
      <c r="AA8" s="77"/>
      <c r="AB8" s="77"/>
      <c r="AC8" s="77"/>
      <c r="AD8" s="77" t="str">
        <f>データ!$M$6</f>
        <v>非設置</v>
      </c>
      <c r="AE8" s="77"/>
      <c r="AF8" s="77"/>
      <c r="AG8" s="77"/>
      <c r="AH8" s="77"/>
      <c r="AI8" s="77"/>
      <c r="AJ8" s="77"/>
      <c r="AK8" s="2"/>
      <c r="AL8" s="68">
        <f>データ!$R$6</f>
        <v>10916</v>
      </c>
      <c r="AM8" s="68"/>
      <c r="AN8" s="68"/>
      <c r="AO8" s="68"/>
      <c r="AP8" s="68"/>
      <c r="AQ8" s="68"/>
      <c r="AR8" s="68"/>
      <c r="AS8" s="68"/>
      <c r="AT8" s="36">
        <f>データ!$S$6</f>
        <v>152.83000000000001</v>
      </c>
      <c r="AU8" s="37"/>
      <c r="AV8" s="37"/>
      <c r="AW8" s="37"/>
      <c r="AX8" s="37"/>
      <c r="AY8" s="37"/>
      <c r="AZ8" s="37"/>
      <c r="BA8" s="37"/>
      <c r="BB8" s="57">
        <f>データ!$T$6</f>
        <v>71.430000000000007</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83.01</v>
      </c>
      <c r="J10" s="37"/>
      <c r="K10" s="37"/>
      <c r="L10" s="37"/>
      <c r="M10" s="37"/>
      <c r="N10" s="37"/>
      <c r="O10" s="67"/>
      <c r="P10" s="57">
        <f>データ!$P$6</f>
        <v>92.57</v>
      </c>
      <c r="Q10" s="57"/>
      <c r="R10" s="57"/>
      <c r="S10" s="57"/>
      <c r="T10" s="57"/>
      <c r="U10" s="57"/>
      <c r="V10" s="57"/>
      <c r="W10" s="68">
        <f>データ!$Q$6</f>
        <v>4290</v>
      </c>
      <c r="X10" s="68"/>
      <c r="Y10" s="68"/>
      <c r="Z10" s="68"/>
      <c r="AA10" s="68"/>
      <c r="AB10" s="68"/>
      <c r="AC10" s="68"/>
      <c r="AD10" s="2"/>
      <c r="AE10" s="2"/>
      <c r="AF10" s="2"/>
      <c r="AG10" s="2"/>
      <c r="AH10" s="2"/>
      <c r="AI10" s="2"/>
      <c r="AJ10" s="2"/>
      <c r="AK10" s="2"/>
      <c r="AL10" s="68">
        <f>データ!$U$6</f>
        <v>10035</v>
      </c>
      <c r="AM10" s="68"/>
      <c r="AN10" s="68"/>
      <c r="AO10" s="68"/>
      <c r="AP10" s="68"/>
      <c r="AQ10" s="68"/>
      <c r="AR10" s="68"/>
      <c r="AS10" s="68"/>
      <c r="AT10" s="36">
        <f>データ!$V$6</f>
        <v>62.99</v>
      </c>
      <c r="AU10" s="37"/>
      <c r="AV10" s="37"/>
      <c r="AW10" s="37"/>
      <c r="AX10" s="37"/>
      <c r="AY10" s="37"/>
      <c r="AZ10" s="37"/>
      <c r="BA10" s="37"/>
      <c r="BB10" s="57">
        <f>データ!$W$6</f>
        <v>159.31</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92" t="s">
        <v>26</v>
      </c>
      <c r="BM45" s="93"/>
      <c r="BN45" s="93"/>
      <c r="BO45" s="93"/>
      <c r="BP45" s="93"/>
      <c r="BQ45" s="93"/>
      <c r="BR45" s="93"/>
      <c r="BS45" s="93"/>
      <c r="BT45" s="93"/>
      <c r="BU45" s="93"/>
      <c r="BV45" s="93"/>
      <c r="BW45" s="93"/>
      <c r="BX45" s="93"/>
      <c r="BY45" s="93"/>
      <c r="BZ45" s="94"/>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95"/>
      <c r="BM46" s="96"/>
      <c r="BN46" s="96"/>
      <c r="BO46" s="96"/>
      <c r="BP46" s="96"/>
      <c r="BQ46" s="96"/>
      <c r="BR46" s="96"/>
      <c r="BS46" s="96"/>
      <c r="BT46" s="96"/>
      <c r="BU46" s="96"/>
      <c r="BV46" s="96"/>
      <c r="BW46" s="96"/>
      <c r="BX46" s="96"/>
      <c r="BY46" s="96"/>
      <c r="BZ46" s="97"/>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92" t="s">
        <v>28</v>
      </c>
      <c r="BM64" s="93"/>
      <c r="BN64" s="93"/>
      <c r="BO64" s="93"/>
      <c r="BP64" s="93"/>
      <c r="BQ64" s="93"/>
      <c r="BR64" s="93"/>
      <c r="BS64" s="93"/>
      <c r="BT64" s="93"/>
      <c r="BU64" s="93"/>
      <c r="BV64" s="93"/>
      <c r="BW64" s="93"/>
      <c r="BX64" s="93"/>
      <c r="BY64" s="93"/>
      <c r="BZ64" s="94"/>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95"/>
      <c r="BM65" s="96"/>
      <c r="BN65" s="96"/>
      <c r="BO65" s="96"/>
      <c r="BP65" s="96"/>
      <c r="BQ65" s="96"/>
      <c r="BR65" s="96"/>
      <c r="BS65" s="96"/>
      <c r="BT65" s="96"/>
      <c r="BU65" s="96"/>
      <c r="BV65" s="96"/>
      <c r="BW65" s="96"/>
      <c r="BX65" s="96"/>
      <c r="BY65" s="96"/>
      <c r="BZ65" s="97"/>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109</v>
      </c>
      <c r="BM66" s="42"/>
      <c r="BN66" s="42"/>
      <c r="BO66" s="42"/>
      <c r="BP66" s="42"/>
      <c r="BQ66" s="42"/>
      <c r="BR66" s="42"/>
      <c r="BS66" s="42"/>
      <c r="BT66" s="42"/>
      <c r="BU66" s="42"/>
      <c r="BV66" s="42"/>
      <c r="BW66" s="42"/>
      <c r="BX66" s="42"/>
      <c r="BY66" s="42"/>
      <c r="BZ66" s="4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x4X03VOtWCcaylZusjf/U/uCEQht/g0Nwb/NEZzLknVp0cs3YWTDqqKIOklsih03H1hjWZ9FFP3hQj+tPVE82Q==" saltValue="OyU721Axx2Tfwrv/MYRcf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43010</v>
      </c>
      <c r="D6" s="20">
        <f t="shared" si="3"/>
        <v>46</v>
      </c>
      <c r="E6" s="20">
        <f t="shared" si="3"/>
        <v>1</v>
      </c>
      <c r="F6" s="20">
        <f t="shared" si="3"/>
        <v>0</v>
      </c>
      <c r="G6" s="20">
        <f t="shared" si="3"/>
        <v>1</v>
      </c>
      <c r="H6" s="20" t="str">
        <f t="shared" si="3"/>
        <v>宮城県　蔵王町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83.01</v>
      </c>
      <c r="P6" s="21">
        <f t="shared" si="3"/>
        <v>92.57</v>
      </c>
      <c r="Q6" s="21">
        <f t="shared" si="3"/>
        <v>4290</v>
      </c>
      <c r="R6" s="21">
        <f t="shared" si="3"/>
        <v>10916</v>
      </c>
      <c r="S6" s="21">
        <f t="shared" si="3"/>
        <v>152.83000000000001</v>
      </c>
      <c r="T6" s="21">
        <f t="shared" si="3"/>
        <v>71.430000000000007</v>
      </c>
      <c r="U6" s="21">
        <f t="shared" si="3"/>
        <v>10035</v>
      </c>
      <c r="V6" s="21">
        <f t="shared" si="3"/>
        <v>62.99</v>
      </c>
      <c r="W6" s="21">
        <f t="shared" si="3"/>
        <v>159.31</v>
      </c>
      <c r="X6" s="22">
        <f>IF(X7="",NA(),X7)</f>
        <v>119.04</v>
      </c>
      <c r="Y6" s="22">
        <f t="shared" ref="Y6:AG6" si="4">IF(Y7="",NA(),Y7)</f>
        <v>120.9</v>
      </c>
      <c r="Z6" s="22">
        <f t="shared" si="4"/>
        <v>113.9</v>
      </c>
      <c r="AA6" s="22">
        <f t="shared" si="4"/>
        <v>106.33</v>
      </c>
      <c r="AB6" s="22">
        <f t="shared" si="4"/>
        <v>106.61</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347.17</v>
      </c>
      <c r="AU6" s="22">
        <f t="shared" ref="AU6:BC6" si="6">IF(AU7="",NA(),AU7)</f>
        <v>326.92</v>
      </c>
      <c r="AV6" s="22">
        <f t="shared" si="6"/>
        <v>382.09</v>
      </c>
      <c r="AW6" s="22">
        <f t="shared" si="6"/>
        <v>405.24</v>
      </c>
      <c r="AX6" s="22">
        <f t="shared" si="6"/>
        <v>539.58000000000004</v>
      </c>
      <c r="AY6" s="22">
        <f t="shared" si="6"/>
        <v>371.81</v>
      </c>
      <c r="AZ6" s="22">
        <f t="shared" si="6"/>
        <v>384.23</v>
      </c>
      <c r="BA6" s="22">
        <f t="shared" si="6"/>
        <v>364.3</v>
      </c>
      <c r="BB6" s="22">
        <f t="shared" si="6"/>
        <v>378.87</v>
      </c>
      <c r="BC6" s="22">
        <f t="shared" si="6"/>
        <v>362.35</v>
      </c>
      <c r="BD6" s="21" t="str">
        <f>IF(BD7="","",IF(BD7="-","【-】","【"&amp;SUBSTITUTE(TEXT(BD7,"#,##0.00"),"-","△")&amp;"】"))</f>
        <v>【239.69】</v>
      </c>
      <c r="BE6" s="22">
        <f>IF(BE7="",NA(),BE7)</f>
        <v>243.48</v>
      </c>
      <c r="BF6" s="22">
        <f t="shared" ref="BF6:BN6" si="7">IF(BF7="",NA(),BF7)</f>
        <v>231.2</v>
      </c>
      <c r="BG6" s="22">
        <f t="shared" si="7"/>
        <v>204.84</v>
      </c>
      <c r="BH6" s="22">
        <f t="shared" si="7"/>
        <v>180.57</v>
      </c>
      <c r="BI6" s="22">
        <f t="shared" si="7"/>
        <v>152.61000000000001</v>
      </c>
      <c r="BJ6" s="22">
        <f t="shared" si="7"/>
        <v>465.85</v>
      </c>
      <c r="BK6" s="22">
        <f t="shared" si="7"/>
        <v>439.43</v>
      </c>
      <c r="BL6" s="22">
        <f t="shared" si="7"/>
        <v>438.41</v>
      </c>
      <c r="BM6" s="22">
        <f t="shared" si="7"/>
        <v>430.23</v>
      </c>
      <c r="BN6" s="22">
        <f t="shared" si="7"/>
        <v>429.24</v>
      </c>
      <c r="BO6" s="21" t="str">
        <f>IF(BO7="","",IF(BO7="-","【-】","【"&amp;SUBSTITUTE(TEXT(BO7,"#,##0.00"),"-","△")&amp;"】"))</f>
        <v>【264.86】</v>
      </c>
      <c r="BP6" s="22">
        <f>IF(BP7="",NA(),BP7)</f>
        <v>109.47</v>
      </c>
      <c r="BQ6" s="22">
        <f t="shared" ref="BQ6:BY6" si="8">IF(BQ7="",NA(),BQ7)</f>
        <v>112.12</v>
      </c>
      <c r="BR6" s="22">
        <f t="shared" si="8"/>
        <v>108.18</v>
      </c>
      <c r="BS6" s="22">
        <f t="shared" si="8"/>
        <v>101.76</v>
      </c>
      <c r="BT6" s="22">
        <f t="shared" si="8"/>
        <v>104.43</v>
      </c>
      <c r="BU6" s="22">
        <f t="shared" si="8"/>
        <v>92.39</v>
      </c>
      <c r="BV6" s="22">
        <f t="shared" si="8"/>
        <v>94.41</v>
      </c>
      <c r="BW6" s="22">
        <f t="shared" si="8"/>
        <v>90.96</v>
      </c>
      <c r="BX6" s="22">
        <f t="shared" si="8"/>
        <v>90.66</v>
      </c>
      <c r="BY6" s="22">
        <f t="shared" si="8"/>
        <v>90.78</v>
      </c>
      <c r="BZ6" s="21" t="str">
        <f>IF(BZ7="","",IF(BZ7="-","【-】","【"&amp;SUBSTITUTE(TEXT(BZ7,"#,##0.00"),"-","△")&amp;"】"))</f>
        <v>【97.59】</v>
      </c>
      <c r="CA6" s="22">
        <f>IF(CA7="",NA(),CA7)</f>
        <v>236.15</v>
      </c>
      <c r="CB6" s="22">
        <f t="shared" ref="CB6:CJ6" si="9">IF(CB7="",NA(),CB7)</f>
        <v>232.24</v>
      </c>
      <c r="CC6" s="22">
        <f t="shared" si="9"/>
        <v>241.13</v>
      </c>
      <c r="CD6" s="22">
        <f t="shared" si="9"/>
        <v>257.62</v>
      </c>
      <c r="CE6" s="22">
        <f t="shared" si="9"/>
        <v>251.18</v>
      </c>
      <c r="CF6" s="22">
        <f t="shared" si="9"/>
        <v>192.98</v>
      </c>
      <c r="CG6" s="22">
        <f t="shared" si="9"/>
        <v>192.13</v>
      </c>
      <c r="CH6" s="22">
        <f t="shared" si="9"/>
        <v>197.04</v>
      </c>
      <c r="CI6" s="22">
        <f t="shared" si="9"/>
        <v>199.33</v>
      </c>
      <c r="CJ6" s="22">
        <f t="shared" si="9"/>
        <v>202.75</v>
      </c>
      <c r="CK6" s="21" t="str">
        <f>IF(CK7="","",IF(CK7="-","【-】","【"&amp;SUBSTITUTE(TEXT(CK7,"#,##0.00"),"-","△")&amp;"】"))</f>
        <v>【181.66】</v>
      </c>
      <c r="CL6" s="22">
        <f>IF(CL7="",NA(),CL7)</f>
        <v>46.65</v>
      </c>
      <c r="CM6" s="22">
        <f t="shared" ref="CM6:CU6" si="10">IF(CM7="",NA(),CM7)</f>
        <v>42.22</v>
      </c>
      <c r="CN6" s="22">
        <f t="shared" si="10"/>
        <v>43.49</v>
      </c>
      <c r="CO6" s="22">
        <f t="shared" si="10"/>
        <v>43.65</v>
      </c>
      <c r="CP6" s="22">
        <f t="shared" si="10"/>
        <v>45.23</v>
      </c>
      <c r="CQ6" s="22">
        <f t="shared" si="10"/>
        <v>54.43</v>
      </c>
      <c r="CR6" s="22">
        <f t="shared" si="10"/>
        <v>53.87</v>
      </c>
      <c r="CS6" s="22">
        <f t="shared" si="10"/>
        <v>54.49</v>
      </c>
      <c r="CT6" s="22">
        <f t="shared" si="10"/>
        <v>54.8</v>
      </c>
      <c r="CU6" s="22">
        <f t="shared" si="10"/>
        <v>55.47</v>
      </c>
      <c r="CV6" s="21" t="str">
        <f>IF(CV7="","",IF(CV7="-","【-】","【"&amp;SUBSTITUTE(TEXT(CV7,"#,##0.00"),"-","△")&amp;"】"))</f>
        <v>【60.21】</v>
      </c>
      <c r="CW6" s="22">
        <f>IF(CW7="",NA(),CW7)</f>
        <v>85.74</v>
      </c>
      <c r="CX6" s="22">
        <f t="shared" ref="CX6:DF6" si="11">IF(CX7="",NA(),CX7)</f>
        <v>85.5</v>
      </c>
      <c r="CY6" s="22">
        <f t="shared" si="11"/>
        <v>83.98</v>
      </c>
      <c r="CZ6" s="22">
        <f t="shared" si="11"/>
        <v>82.82</v>
      </c>
      <c r="DA6" s="22">
        <f t="shared" si="11"/>
        <v>81.069999999999993</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58.77</v>
      </c>
      <c r="DI6" s="22">
        <f t="shared" ref="DI6:DQ6" si="12">IF(DI7="",NA(),DI7)</f>
        <v>60.24</v>
      </c>
      <c r="DJ6" s="22">
        <f t="shared" si="12"/>
        <v>61.8</v>
      </c>
      <c r="DK6" s="22">
        <f t="shared" si="12"/>
        <v>63.12</v>
      </c>
      <c r="DL6" s="22">
        <f t="shared" si="12"/>
        <v>64.97</v>
      </c>
      <c r="DM6" s="22">
        <f t="shared" si="12"/>
        <v>49.39</v>
      </c>
      <c r="DN6" s="22">
        <f t="shared" si="12"/>
        <v>50.75</v>
      </c>
      <c r="DO6" s="22">
        <f t="shared" si="12"/>
        <v>51.72</v>
      </c>
      <c r="DP6" s="22">
        <f t="shared" si="12"/>
        <v>52.27</v>
      </c>
      <c r="DQ6" s="22">
        <f t="shared" si="12"/>
        <v>52.87</v>
      </c>
      <c r="DR6" s="21" t="str">
        <f>IF(DR7="","",IF(DR7="-","【-】","【"&amp;SUBSTITUTE(TEXT(DR7,"#,##0.00"),"-","△")&amp;"】"))</f>
        <v>【52.41】</v>
      </c>
      <c r="DS6" s="22">
        <f>IF(DS7="",NA(),DS7)</f>
        <v>34.65</v>
      </c>
      <c r="DT6" s="22">
        <f t="shared" ref="DT6:EB6" si="13">IF(DT7="",NA(),DT7)</f>
        <v>35.15</v>
      </c>
      <c r="DU6" s="22">
        <f t="shared" si="13"/>
        <v>33.75</v>
      </c>
      <c r="DV6" s="22">
        <f t="shared" si="13"/>
        <v>35.22</v>
      </c>
      <c r="DW6" s="22">
        <f t="shared" si="13"/>
        <v>35.53</v>
      </c>
      <c r="DX6" s="22">
        <f t="shared" si="13"/>
        <v>18.57</v>
      </c>
      <c r="DY6" s="22">
        <f t="shared" si="13"/>
        <v>21.14</v>
      </c>
      <c r="DZ6" s="22">
        <f t="shared" si="13"/>
        <v>22.12</v>
      </c>
      <c r="EA6" s="22">
        <f t="shared" si="13"/>
        <v>25.67</v>
      </c>
      <c r="EB6" s="22">
        <f t="shared" si="13"/>
        <v>26.86</v>
      </c>
      <c r="EC6" s="21" t="str">
        <f>IF(EC7="","",IF(EC7="-","【-】","【"&amp;SUBSTITUTE(TEXT(EC7,"#,##0.00"),"-","△")&amp;"】"))</f>
        <v>【26.78】</v>
      </c>
      <c r="ED6" s="22">
        <f>IF(ED7="",NA(),ED7)</f>
        <v>0.37</v>
      </c>
      <c r="EE6" s="22">
        <f t="shared" ref="EE6:EM6" si="14">IF(EE7="",NA(),EE7)</f>
        <v>0.23</v>
      </c>
      <c r="EF6" s="22">
        <f t="shared" si="14"/>
        <v>0.27</v>
      </c>
      <c r="EG6" s="22">
        <f t="shared" si="14"/>
        <v>0.23</v>
      </c>
      <c r="EH6" s="21">
        <f t="shared" si="14"/>
        <v>0</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43010</v>
      </c>
      <c r="D7" s="24">
        <v>46</v>
      </c>
      <c r="E7" s="24">
        <v>1</v>
      </c>
      <c r="F7" s="24">
        <v>0</v>
      </c>
      <c r="G7" s="24">
        <v>1</v>
      </c>
      <c r="H7" s="24" t="s">
        <v>93</v>
      </c>
      <c r="I7" s="24" t="s">
        <v>94</v>
      </c>
      <c r="J7" s="24" t="s">
        <v>95</v>
      </c>
      <c r="K7" s="24" t="s">
        <v>96</v>
      </c>
      <c r="L7" s="24" t="s">
        <v>97</v>
      </c>
      <c r="M7" s="24" t="s">
        <v>98</v>
      </c>
      <c r="N7" s="25" t="s">
        <v>99</v>
      </c>
      <c r="O7" s="25">
        <v>83.01</v>
      </c>
      <c r="P7" s="25">
        <v>92.57</v>
      </c>
      <c r="Q7" s="25">
        <v>4290</v>
      </c>
      <c r="R7" s="25">
        <v>10916</v>
      </c>
      <c r="S7" s="25">
        <v>152.83000000000001</v>
      </c>
      <c r="T7" s="25">
        <v>71.430000000000007</v>
      </c>
      <c r="U7" s="25">
        <v>10035</v>
      </c>
      <c r="V7" s="25">
        <v>62.99</v>
      </c>
      <c r="W7" s="25">
        <v>159.31</v>
      </c>
      <c r="X7" s="25">
        <v>119.04</v>
      </c>
      <c r="Y7" s="25">
        <v>120.9</v>
      </c>
      <c r="Z7" s="25">
        <v>113.9</v>
      </c>
      <c r="AA7" s="25">
        <v>106.33</v>
      </c>
      <c r="AB7" s="25">
        <v>106.61</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347.17</v>
      </c>
      <c r="AU7" s="25">
        <v>326.92</v>
      </c>
      <c r="AV7" s="25">
        <v>382.09</v>
      </c>
      <c r="AW7" s="25">
        <v>405.24</v>
      </c>
      <c r="AX7" s="25">
        <v>539.58000000000004</v>
      </c>
      <c r="AY7" s="25">
        <v>371.81</v>
      </c>
      <c r="AZ7" s="25">
        <v>384.23</v>
      </c>
      <c r="BA7" s="25">
        <v>364.3</v>
      </c>
      <c r="BB7" s="25">
        <v>378.87</v>
      </c>
      <c r="BC7" s="25">
        <v>362.35</v>
      </c>
      <c r="BD7" s="25">
        <v>239.69</v>
      </c>
      <c r="BE7" s="25">
        <v>243.48</v>
      </c>
      <c r="BF7" s="25">
        <v>231.2</v>
      </c>
      <c r="BG7" s="25">
        <v>204.84</v>
      </c>
      <c r="BH7" s="25">
        <v>180.57</v>
      </c>
      <c r="BI7" s="25">
        <v>152.61000000000001</v>
      </c>
      <c r="BJ7" s="25">
        <v>465.85</v>
      </c>
      <c r="BK7" s="25">
        <v>439.43</v>
      </c>
      <c r="BL7" s="25">
        <v>438.41</v>
      </c>
      <c r="BM7" s="25">
        <v>430.23</v>
      </c>
      <c r="BN7" s="25">
        <v>429.24</v>
      </c>
      <c r="BO7" s="25">
        <v>264.86</v>
      </c>
      <c r="BP7" s="25">
        <v>109.47</v>
      </c>
      <c r="BQ7" s="25">
        <v>112.12</v>
      </c>
      <c r="BR7" s="25">
        <v>108.18</v>
      </c>
      <c r="BS7" s="25">
        <v>101.76</v>
      </c>
      <c r="BT7" s="25">
        <v>104.43</v>
      </c>
      <c r="BU7" s="25">
        <v>92.39</v>
      </c>
      <c r="BV7" s="25">
        <v>94.41</v>
      </c>
      <c r="BW7" s="25">
        <v>90.96</v>
      </c>
      <c r="BX7" s="25">
        <v>90.66</v>
      </c>
      <c r="BY7" s="25">
        <v>90.78</v>
      </c>
      <c r="BZ7" s="25">
        <v>97.59</v>
      </c>
      <c r="CA7" s="25">
        <v>236.15</v>
      </c>
      <c r="CB7" s="25">
        <v>232.24</v>
      </c>
      <c r="CC7" s="25">
        <v>241.13</v>
      </c>
      <c r="CD7" s="25">
        <v>257.62</v>
      </c>
      <c r="CE7" s="25">
        <v>251.18</v>
      </c>
      <c r="CF7" s="25">
        <v>192.98</v>
      </c>
      <c r="CG7" s="25">
        <v>192.13</v>
      </c>
      <c r="CH7" s="25">
        <v>197.04</v>
      </c>
      <c r="CI7" s="25">
        <v>199.33</v>
      </c>
      <c r="CJ7" s="25">
        <v>202.75</v>
      </c>
      <c r="CK7" s="25">
        <v>181.66</v>
      </c>
      <c r="CL7" s="25">
        <v>46.65</v>
      </c>
      <c r="CM7" s="25">
        <v>42.22</v>
      </c>
      <c r="CN7" s="25">
        <v>43.49</v>
      </c>
      <c r="CO7" s="25">
        <v>43.65</v>
      </c>
      <c r="CP7" s="25">
        <v>45.23</v>
      </c>
      <c r="CQ7" s="25">
        <v>54.43</v>
      </c>
      <c r="CR7" s="25">
        <v>53.87</v>
      </c>
      <c r="CS7" s="25">
        <v>54.49</v>
      </c>
      <c r="CT7" s="25">
        <v>54.8</v>
      </c>
      <c r="CU7" s="25">
        <v>55.47</v>
      </c>
      <c r="CV7" s="25">
        <v>60.21</v>
      </c>
      <c r="CW7" s="25">
        <v>85.74</v>
      </c>
      <c r="CX7" s="25">
        <v>85.5</v>
      </c>
      <c r="CY7" s="25">
        <v>83.98</v>
      </c>
      <c r="CZ7" s="25">
        <v>82.82</v>
      </c>
      <c r="DA7" s="25">
        <v>81.069999999999993</v>
      </c>
      <c r="DB7" s="25">
        <v>79.44</v>
      </c>
      <c r="DC7" s="25">
        <v>79.489999999999995</v>
      </c>
      <c r="DD7" s="25">
        <v>78.8</v>
      </c>
      <c r="DE7" s="25">
        <v>77.98</v>
      </c>
      <c r="DF7" s="25">
        <v>76.97</v>
      </c>
      <c r="DG7" s="25">
        <v>89.21</v>
      </c>
      <c r="DH7" s="25">
        <v>58.77</v>
      </c>
      <c r="DI7" s="25">
        <v>60.24</v>
      </c>
      <c r="DJ7" s="25">
        <v>61.8</v>
      </c>
      <c r="DK7" s="25">
        <v>63.12</v>
      </c>
      <c r="DL7" s="25">
        <v>64.97</v>
      </c>
      <c r="DM7" s="25">
        <v>49.39</v>
      </c>
      <c r="DN7" s="25">
        <v>50.75</v>
      </c>
      <c r="DO7" s="25">
        <v>51.72</v>
      </c>
      <c r="DP7" s="25">
        <v>52.27</v>
      </c>
      <c r="DQ7" s="25">
        <v>52.87</v>
      </c>
      <c r="DR7" s="25">
        <v>52.41</v>
      </c>
      <c r="DS7" s="25">
        <v>34.65</v>
      </c>
      <c r="DT7" s="25">
        <v>35.15</v>
      </c>
      <c r="DU7" s="25">
        <v>33.75</v>
      </c>
      <c r="DV7" s="25">
        <v>35.22</v>
      </c>
      <c r="DW7" s="25">
        <v>35.53</v>
      </c>
      <c r="DX7" s="25">
        <v>18.57</v>
      </c>
      <c r="DY7" s="25">
        <v>21.14</v>
      </c>
      <c r="DZ7" s="25">
        <v>22.12</v>
      </c>
      <c r="EA7" s="25">
        <v>25.67</v>
      </c>
      <c r="EB7" s="25">
        <v>26.86</v>
      </c>
      <c r="EC7" s="25">
        <v>26.78</v>
      </c>
      <c r="ED7" s="25">
        <v>0.37</v>
      </c>
      <c r="EE7" s="25">
        <v>0.23</v>
      </c>
      <c r="EF7" s="25">
        <v>0.27</v>
      </c>
      <c r="EG7" s="25">
        <v>0.23</v>
      </c>
      <c r="EH7" s="25">
        <v>0</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2026-02-04T04:50:29Z</cp:lastPrinted>
  <dcterms:created xsi:type="dcterms:W3CDTF">2025-12-12T09:11:24Z</dcterms:created>
  <dcterms:modified xsi:type="dcterms:W3CDTF">2026-02-16T06:08:45Z</dcterms:modified>
  <cp:category/>
</cp:coreProperties>
</file>