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2_東松島市★★\"/>
    </mc:Choice>
  </mc:AlternateContent>
  <xr:revisionPtr revIDLastSave="0" documentId="13_ncr:1_{E87B5F57-A82C-4D63-8CC8-B24C72E042BD}" xr6:coauthVersionLast="47" xr6:coauthVersionMax="47" xr10:uidLastSave="{00000000-0000-0000-0000-000000000000}"/>
  <workbookProtection workbookAlgorithmName="SHA-512" workbookHashValue="gnyV/LUVhE4fvXneaVPxyfPzAREiTmqjdVNCdx06F06mcjgk6H4KNmXyWkK3cgDN6q+3Dv4wHAiD0lzYcjYGZQ==" workbookSaltValue="yeeuL58iBfV/3Ya3c+0GOQ==" workbookSpinCount="100000" lockStructure="1"/>
  <bookViews>
    <workbookView xWindow="20370" yWindow="-4785" windowWidth="29040" windowHeight="15720" xr2:uid="{445F4B57-6788-4040-A59E-483DAEE4E51F}"/>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R6" i="5"/>
  <c r="Q6" i="5"/>
  <c r="P6" i="5"/>
  <c r="P10" i="4" s="1"/>
  <c r="O6" i="5"/>
  <c r="I10" i="4" s="1"/>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J85" i="4"/>
  <c r="H85" i="4"/>
  <c r="G85" i="4"/>
  <c r="E85" i="4"/>
  <c r="BB10" i="4"/>
  <c r="AD10" i="4"/>
  <c r="W10" i="4"/>
  <c r="BB8" i="4"/>
  <c r="AT8" i="4"/>
  <c r="AL8" i="4"/>
  <c r="AD8" i="4"/>
  <c r="W8" i="4"/>
  <c r="P8" i="4"/>
  <c r="I8" i="4"/>
  <c r="B8" i="4"/>
  <c r="B6" i="4"/>
</calcChain>
</file>

<file path=xl/sharedStrings.xml><?xml version="1.0" encoding="utf-8"?>
<sst xmlns="http://schemas.openxmlformats.org/spreadsheetml/2006/main" count="231" uniqueCount="114">
  <si>
    <t>1⑥</t>
  </si>
  <si>
    <t>令和6年度全国平均</t>
    <rPh sb="0" eb="2">
      <t>レイワ</t>
    </rPh>
    <rPh sb="3" eb="5">
      <t>ネンド</t>
    </rPh>
    <phoneticPr fontId="1"/>
  </si>
  <si>
    <t>経営比較分析表（令和6年度決算）</t>
    <rPh sb="8" eb="10">
      <t>レイワ</t>
    </rPh>
    <rPh sb="11" eb="13">
      <t>ネンド</t>
    </rPh>
    <phoneticPr fontId="1"/>
  </si>
  <si>
    <t>人口（人）</t>
    <rPh sb="0" eb="2">
      <t>ジンコウ</t>
    </rPh>
    <rPh sb="3" eb="4">
      <t>ヒト</t>
    </rPh>
    <phoneticPr fontId="1"/>
  </si>
  <si>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</si>
  <si>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</si>
  <si>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</si>
  <si>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</si>
  <si>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事業名</t>
  </si>
  <si>
    <t>比率(N-3)</t>
    <rPh sb="0" eb="2">
      <t>ヒリツ</t>
    </rPh>
    <phoneticPr fontId="1"/>
  </si>
  <si>
    <t>業務CD</t>
    <rPh sb="0" eb="2">
      <t>ギョウム</t>
    </rPh>
    <phoneticPr fontId="1"/>
  </si>
  <si>
    <r>
      <t>面積(km</t>
    </r>
    <r>
      <rPr>
        <b/>
        <vertAlign val="superscript"/>
        <sz val="11"/>
        <color theme="1"/>
        <rFont val="ＭＳ ゴシック"/>
        <family val="3"/>
        <charset val="128"/>
      </rPr>
      <t>2</t>
    </r>
    <r>
      <rPr>
        <b/>
        <sz val="11"/>
        <color theme="1"/>
        <rFont val="ＭＳ ゴシック"/>
        <family val="3"/>
        <charset val="128"/>
      </rPr>
      <t>)</t>
    </r>
  </si>
  <si>
    <t>当該団体値（当該値）</t>
    <rPh sb="2" eb="4">
      <t>ダンタイ</t>
    </rPh>
    <phoneticPr fontId="1"/>
  </si>
  <si>
    <t>類似団体区分</t>
    <rPh sb="4" eb="6">
      <t>クブン</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</si>
  <si>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</si>
  <si>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管理者の情報</t>
    <rPh sb="0" eb="3">
      <t>カンリシャ</t>
    </rPh>
    <rPh sb="4" eb="6">
      <t>ジョウホウ</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</si>
  <si>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</si>
  <si>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分析欄</t>
    <rPh sb="0" eb="2">
      <t>ブンセキ</t>
    </rPh>
    <rPh sb="2" eb="3">
      <t>ラン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</si>
  <si>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</si>
  <si>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</si>
  <si>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t>
  </si>
  <si>
    <t>業種CD</t>
    <rPh sb="0" eb="2">
      <t>ギョウシュ</t>
    </rPh>
    <phoneticPr fontId="1"/>
  </si>
  <si>
    <t>施設CD</t>
    <rPh sb="0" eb="2">
      <t>シセツ</t>
    </rPh>
    <phoneticPr fontId="1"/>
  </si>
  <si>
    <t>資金不足比率(％)</t>
  </si>
  <si>
    <t>自己資本構成比率(％)</t>
  </si>
  <si>
    <t>1⑦</t>
  </si>
  <si>
    <t>類似団体</t>
    <rPh sb="0" eb="2">
      <t>ルイジ</t>
    </rPh>
    <rPh sb="2" eb="4">
      <t>ダンタイ</t>
    </rPh>
    <phoneticPr fontId="1"/>
  </si>
  <si>
    <t>普及率(％)</t>
  </si>
  <si>
    <t>－</t>
  </si>
  <si>
    <t>2. 老朽化の状況</t>
  </si>
  <si>
    <t>有収率(％)</t>
    <rPh sb="0" eb="1">
      <t>ユウ</t>
    </rPh>
    <rPh sb="1" eb="3">
      <t>シュウリツ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</si>
  <si>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</si>
  <si>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</si>
  <si>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④企業債残高対事業規模比率(％)</t>
  </si>
  <si>
    <t>1②</t>
  </si>
  <si>
    <t>類似団体平均値（平均値）</t>
  </si>
  <si>
    <t>大項目</t>
    <rPh sb="0" eb="3">
      <t>ダイコウモク</t>
    </rPh>
    <phoneticPr fontId="1"/>
  </si>
  <si>
    <t>【】</t>
  </si>
  <si>
    <t>全国平均</t>
    <rPh sb="0" eb="2">
      <t>ゼンコク</t>
    </rPh>
    <rPh sb="2" eb="4">
      <t>ヘイキン</t>
    </rPh>
    <phoneticPr fontId="1"/>
  </si>
  <si>
    <t>1. 経営の健全性・効率性</t>
  </si>
  <si>
    <t>小項目</t>
    <rPh sb="0" eb="3">
      <t>ショウコウモク</t>
    </rPh>
    <phoneticPr fontId="1"/>
  </si>
  <si>
    <t>2. 老朽化の状況について</t>
  </si>
  <si>
    <t>類似団体平均(N-2)</t>
  </si>
  <si>
    <t>全体総括</t>
    <rPh sb="0" eb="2">
      <t>ゼンタイ</t>
    </rPh>
    <rPh sb="2" eb="4">
      <t>ソウカツ</t>
    </rPh>
    <phoneticPr fontId="1"/>
  </si>
  <si>
    <t>②累積欠損金比率(％)</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</si>
  <si>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</si>
  <si>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←年数補正</t>
    <rPh sb="1" eb="3">
      <t>ネンスウ</t>
    </rPh>
    <rPh sb="3" eb="5">
      <t>ホセイ</t>
    </rPh>
    <phoneticPr fontId="1"/>
  </si>
  <si>
    <t>団体CD</t>
    <rPh sb="0" eb="2">
      <t>ダンタイ</t>
    </rPh>
    <phoneticPr fontId="1"/>
  </si>
  <si>
    <t>⑧水洗化率(％)</t>
  </si>
  <si>
    <t>1①</t>
  </si>
  <si>
    <t>1③</t>
  </si>
  <si>
    <t>①経常収支比率(％)</t>
  </si>
  <si>
    <t>1④</t>
  </si>
  <si>
    <t>1⑧</t>
  </si>
  <si>
    <t>項番</t>
    <rPh sb="0" eb="2">
      <t>コウバン</t>
    </rPh>
    <phoneticPr fontId="1"/>
  </si>
  <si>
    <t>1⑤</t>
  </si>
  <si>
    <t>2①</t>
  </si>
  <si>
    <t>2②</t>
  </si>
  <si>
    <t>下水道事業(法適用)</t>
    <rPh sb="3" eb="5">
      <t>ジギョウ</t>
    </rPh>
    <rPh sb="6" eb="7">
      <t>ホウ</t>
    </rPh>
    <rPh sb="7" eb="9">
      <t>テキヨウ</t>
    </rPh>
    <phoneticPr fontId="1"/>
  </si>
  <si>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</si>
  <si>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</si>
  <si>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2③</t>
  </si>
  <si>
    <t>事業CD</t>
    <rPh sb="0" eb="2">
      <t>ジギョウ</t>
    </rPh>
    <phoneticPr fontId="1"/>
  </si>
  <si>
    <t>年度</t>
    <rPh sb="0" eb="2">
      <t>ネンド</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</si>
  <si>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</si>
  <si>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</si>
  <si>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</si>
  <si>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⑤経費回収率(％)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</si>
  <si>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</si>
  <si>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</si>
  <si>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②管渠老朽化率(％)</t>
  </si>
  <si>
    <t>③管渠改善率(％)</t>
  </si>
  <si>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</si>
  <si>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</si>
  <si>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</si>
  <si>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</si>
  <si>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</si>
  <si>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</si>
  <si>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</si>
  <si>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</si>
  <si>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</si>
  <si>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</si>
  <si>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</si>
  <si>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</si>
  <si>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</si>
  <si>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</si>
  <si>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</si>
  <si>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</si>
  <si>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</si>
  <si>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</si>
  <si>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</si>
  <si>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類似団体平均(N-3)</t>
  </si>
  <si>
    <t>類似団体平均(N-1)</t>
  </si>
  <si>
    <t>農業集落排水</t>
  </si>
  <si>
    <t>類似団体平均(N)</t>
  </si>
  <si>
    <t>全国平均</t>
  </si>
  <si>
    <t>参照用</t>
    <rPh sb="0" eb="3">
      <t>サンショウヨウ</t>
    </rPh>
    <phoneticPr fontId="1"/>
  </si>
  <si>
    <t>宮城県　東松島市</t>
  </si>
  <si>
    <t>←書式設定</t>
    <rPh sb="1" eb="3">
      <t>ショシキ</t>
    </rPh>
    <rPh sb="3" eb="5">
      <t>セッテイ</t>
    </rPh>
    <phoneticPr fontId="1"/>
  </si>
  <si>
    <t>法適用</t>
  </si>
  <si>
    <t>下水道事業</t>
  </si>
  <si>
    <t>F1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</si>
  <si>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</si>
  <si>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</si>
  <si>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</si>
  <si>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</si>
  <si>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</si>
  <si>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</si>
  <si>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</si>
  <si>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</si>
  <si>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</si>
  <si>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①有形固定資産減価償却率
　類似団体平均値を大幅に下回っているが年々増加傾向にある。
②管渠老朽化率及び③管渠改善率
　管渠を整備してから耐用年数の半分を経過していることから、中継ポンプを中心に改築更新等を随時行っている。今後も適正管理を徹底し、計画的な更新を行っていく。</t>
    <rPh sb="1" eb="3">
      <t>ユウケイ</t>
    </rPh>
    <rPh sb="3" eb="7">
      <t>コテイシ</t>
    </rPh>
    <rPh sb="7" eb="9">
      <t>ゲンカ</t>
    </rPh>
    <rPh sb="9" eb="11">
      <t>ショウキャク</t>
    </rPh>
    <rPh sb="11" eb="12">
      <t>リツ</t>
    </rPh>
    <rPh sb="14" eb="16">
      <t>ルイジ</t>
    </rPh>
    <rPh sb="16" eb="18">
      <t>ダンタイ</t>
    </rPh>
    <rPh sb="18" eb="21">
      <t>ヘイキンチ</t>
    </rPh>
    <rPh sb="22" eb="24">
      <t>オオハバ</t>
    </rPh>
    <rPh sb="25" eb="27">
      <t>カカイ</t>
    </rPh>
    <rPh sb="32" eb="34">
      <t>ネンネン</t>
    </rPh>
    <rPh sb="34" eb="36">
      <t>ゾウカ</t>
    </rPh>
    <rPh sb="36" eb="38">
      <t>ケイコウ</t>
    </rPh>
    <rPh sb="44" eb="46">
      <t>カンキョ</t>
    </rPh>
    <rPh sb="46" eb="50">
      <t>ロウキュ</t>
    </rPh>
    <rPh sb="50" eb="51">
      <t>オヨ</t>
    </rPh>
    <rPh sb="53" eb="55">
      <t>カンキョ</t>
    </rPh>
    <rPh sb="55" eb="58">
      <t>カイゼ</t>
    </rPh>
    <rPh sb="60" eb="62">
      <t>カンキョ</t>
    </rPh>
    <rPh sb="63" eb="65">
      <t>セイビ</t>
    </rPh>
    <rPh sb="69" eb="71">
      <t>タイヨウ</t>
    </rPh>
    <rPh sb="71" eb="73">
      <t>ネンスウ</t>
    </rPh>
    <rPh sb="74" eb="76">
      <t>ハンブン</t>
    </rPh>
    <rPh sb="77" eb="79">
      <t>ケイカ</t>
    </rPh>
    <rPh sb="88" eb="90">
      <t>チュウケイ</t>
    </rPh>
    <rPh sb="94" eb="96">
      <t>チュウシン</t>
    </rPh>
    <rPh sb="97" eb="99">
      <t>カイチク</t>
    </rPh>
    <rPh sb="99" eb="101">
      <t>コウシン</t>
    </rPh>
    <rPh sb="101" eb="102">
      <t>トウ</t>
    </rPh>
    <rPh sb="103" eb="110">
      <t>ズイジオコ</t>
    </rPh>
    <rPh sb="111" eb="113">
      <t>コンゴ</t>
    </rPh>
    <rPh sb="114" eb="116">
      <t>テキセイ</t>
    </rPh>
    <rPh sb="116" eb="118">
      <t>カンリ</t>
    </rPh>
    <rPh sb="119" eb="121">
      <t>テッテイ</t>
    </rPh>
    <rPh sb="123" eb="125">
      <t>ケイカク</t>
    </rPh>
    <rPh sb="125" eb="126">
      <t>テキ</t>
    </rPh>
    <rPh sb="127" eb="129">
      <t>コウシン</t>
    </rPh>
    <rPh sb="130" eb="131">
      <t>オコナ</t>
    </rPh>
    <phoneticPr fontId="1"/>
  </si>
  <si>
    <t>経常状況については、経常収支比率が100％を超えているものの、経費回収率が100％を下回っているため、汚水処理費の財源を一般会計からの繰入金で賄っている状況にある。また、人口減少による下水道使用料収入の減少や施設の老朽化に伴う修繕費用の増大等、今後経営環境がより厳しくなることが想定される。
　今後、事業運営に係る経常的な費用の削減と施設の計画的かつ効率的な更新事業を実施するとともに、東松島市下水道基本構想に基づき北上川下流流域下水道に接続を予定している。引き続き健全な経営が維持できるよう努める。</t>
    <rPh sb="113" eb="117">
      <t>シュウゼ</t>
    </rPh>
    <rPh sb="147" eb="149">
      <t>コンゴ</t>
    </rPh>
    <rPh sb="193" eb="197">
      <t>ヒガシマツシマシ</t>
    </rPh>
    <rPh sb="197" eb="200">
      <t>ゲスイドウ</t>
    </rPh>
    <rPh sb="200" eb="202">
      <t>キホン</t>
    </rPh>
    <rPh sb="202" eb="204">
      <t>コウソウ</t>
    </rPh>
    <rPh sb="205" eb="206">
      <t>モト</t>
    </rPh>
    <rPh sb="208" eb="210">
      <t>キタカミ</t>
    </rPh>
    <rPh sb="210" eb="211">
      <t>カワ</t>
    </rPh>
    <rPh sb="211" eb="213">
      <t>カリュウ</t>
    </rPh>
    <rPh sb="213" eb="215">
      <t>リュウイキ</t>
    </rPh>
    <rPh sb="215" eb="218">
      <t>ゲスイドウ</t>
    </rPh>
    <rPh sb="219" eb="221">
      <t>セツゾク</t>
    </rPh>
    <rPh sb="222" eb="224">
      <t>ヨテイ</t>
    </rPh>
    <rPh sb="229" eb="230">
      <t>ヒ</t>
    </rPh>
    <rPh sb="231" eb="232">
      <t>ツヅ</t>
    </rPh>
    <phoneticPr fontId="1"/>
  </si>
  <si>
    <r>
      <t>①経常収支比率
　前年度と同様に100％を超えているものの、一般会計繰入金による収入が大きな要因となっている。
③流動比率
　類似団体平均値を上回っているが、今後も現金預金残高を維持するため経費削減に努める必要がある。
⑤経費回収率
　100％を大きく下回っているものの、類似団体よりは上回っている。</t>
    </r>
    <r>
      <rPr>
        <sz val="11"/>
        <rFont val="ＭＳ ゴシック"/>
        <family val="3"/>
        <charset val="128"/>
      </rPr>
      <t>令和６年度の比率が増加した要因は汚水処理費用（人件費の減額）が前年度から減少したことによるものである。今後も業務の効率化や経費削減等に取り組むとともに、使用料収入の確保に努める必要がある。
⑥汚水処理原価
　前年度より大幅に減少している。減少の要因は汚水処理費用（人件費の減額）の減少によるものである。今後も経費削減等に取り組むとともに、使用料収入の確保に努める必要がある。
⑦施設利用率
　類似団体平均値と同水準であり、前年度から微減している。
⑧水洗化率
　前年度と比較して若干増加しており、類似団体平均値よりも高い水準となっている。今後も継続して普及啓発事業等により接続推進に努め、水洗化率の向上に努めていく。</t>
    </r>
    <rPh sb="143" eb="145">
      <t>ウワマワ</t>
    </rPh>
    <rPh sb="150" eb="152">
      <t>レイワ</t>
    </rPh>
    <rPh sb="153" eb="155">
      <t>ネンド</t>
    </rPh>
    <rPh sb="156" eb="158">
      <t>ヒリツ</t>
    </rPh>
    <rPh sb="159" eb="161">
      <t>ゾウカ</t>
    </rPh>
    <rPh sb="163" eb="165">
      <t>ヨウイン</t>
    </rPh>
    <rPh sb="166" eb="168">
      <t>オスイ</t>
    </rPh>
    <rPh sb="168" eb="171">
      <t>ショリ</t>
    </rPh>
    <rPh sb="171" eb="172">
      <t>ヨウ</t>
    </rPh>
    <rPh sb="173" eb="176">
      <t>ジンケンヒ</t>
    </rPh>
    <rPh sb="177" eb="179">
      <t>ゲンガク</t>
    </rPh>
    <rPh sb="181" eb="184">
      <t>ゼンネンド</t>
    </rPh>
    <rPh sb="186" eb="188">
      <t>ゲンショウ</t>
    </rPh>
    <rPh sb="254" eb="257">
      <t>ゼンネンド</t>
    </rPh>
    <rPh sb="259" eb="261">
      <t>オオハバ</t>
    </rPh>
    <rPh sb="262" eb="264">
      <t>ゲンショウ</t>
    </rPh>
    <rPh sb="269" eb="271">
      <t>ゲンショウ</t>
    </rPh>
    <rPh sb="272" eb="274">
      <t>ヨウイン</t>
    </rPh>
    <rPh sb="275" eb="277">
      <t>オスイ</t>
    </rPh>
    <rPh sb="277" eb="281">
      <t>ショリヒ</t>
    </rPh>
    <rPh sb="290" eb="292">
      <t>ゲンショウ</t>
    </rPh>
    <rPh sb="339" eb="341">
      <t>シセツ</t>
    </rPh>
    <rPh sb="341" eb="344">
      <t>リヨウリツ</t>
    </rPh>
    <rPh sb="346" eb="350">
      <t>ルイジダンタイ</t>
    </rPh>
    <rPh sb="350" eb="353">
      <t>ヘイキンチ</t>
    </rPh>
    <rPh sb="354" eb="357">
      <t>ドウスイジュン</t>
    </rPh>
    <rPh sb="361" eb="364">
      <t>ゼンネンド</t>
    </rPh>
    <rPh sb="366" eb="368">
      <t>ビゲン</t>
    </rPh>
    <rPh sb="389" eb="391">
      <t>ジャッカン</t>
    </rPh>
    <rPh sb="391" eb="393">
      <t>ゾウカ</t>
    </rPh>
    <rPh sb="408" eb="409">
      <t>タカ</t>
    </rPh>
    <rPh sb="432" eb="433">
      <t>トウ</t>
    </rPh>
    <rPh sb="436" eb="438">
      <t>セツゾク</t>
    </rPh>
    <rPh sb="438" eb="440">
      <t>スイシン</t>
    </rPh>
    <rPh sb="441" eb="442">
      <t>ツト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</si>
</sst>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name val="ＭＳ ゴシック"/>
      <family val="3"/>
    </font>
    <font>
      <sz val="1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6">
    <xf numFmtId="0" fontId="0" fillId="0" borderId="0" xfId="0">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2" fillId="2" borderId="2" xfId="0" applyFont="1" applyFill="1" applyBorder="1" applyAlignment="1">
      <alignment horizontal="center" vertical="center" shrinkToFit="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2" fillId="6" borderId="0" xfId="0" applyFont="1" applyFill="1">
      <alignment vertical="center"/>
    </xf>
    <xf numFmtId="0" fontId="3" fillId="6" borderId="0" xfId="0" applyFont="1" applyFill="1">
      <alignment vertical="center"/>
    </xf>
    <xf numFmtId="0" fontId="0" fillId="6" borderId="0" xfId="0" applyFill="1">
      <alignment vertical="center"/>
    </xf>
    <xf numFmtId="0" fontId="4" fillId="6" borderId="0" xfId="0" applyFont="1" applyFill="1" applyAlignment="1">
      <alignment horizontal="center" vertical="center"/>
    </xf>
    <xf numFmtId="0" fontId="4" fillId="6" borderId="0" xfId="0" applyFont="1" applyFill="1" applyAlignment="1">
      <alignment horizontal="center" vertical="center"/>
    </xf>
    <xf numFmtId="49" fontId="2" fillId="6" borderId="1" xfId="0" applyNumberFormat="1" applyFont="1" applyFill="1" applyBorder="1" applyAlignment="1" applyProtection="1">
      <alignment horizontal="left" vertical="center"/>
      <protection hidden="1"/>
    </xf>
    <xf numFmtId="0" fontId="5" fillId="6" borderId="3" xfId="0" applyFont="1" applyFill="1" applyBorder="1" applyAlignment="1">
      <alignment horizontal="left" vertical="center"/>
    </xf>
    <xf numFmtId="0" fontId="5" fillId="6" borderId="6" xfId="0" applyFont="1" applyFill="1" applyBorder="1" applyAlignment="1">
      <alignment horizontal="left" vertical="center"/>
    </xf>
    <xf numFmtId="0" fontId="5" fillId="6" borderId="7" xfId="0" applyFont="1" applyFill="1" applyBorder="1" applyAlignment="1">
      <alignment horizontal="left" vertical="center"/>
    </xf>
    <xf numFmtId="0" fontId="3" fillId="6" borderId="2" xfId="0" applyFont="1" applyFill="1" applyBorder="1" applyAlignment="1" applyProtection="1">
      <alignment horizontal="center" vertical="center"/>
      <protection hidden="1"/>
    </xf>
    <xf numFmtId="0" fontId="3" fillId="6" borderId="2" xfId="0" applyFont="1" applyFill="1" applyBorder="1" applyAlignment="1" applyProtection="1">
      <alignment horizontal="center" vertical="center" shrinkToFit="1"/>
      <protection hidden="1"/>
    </xf>
    <xf numFmtId="177" fontId="3" fillId="6" borderId="2" xfId="0" applyNumberFormat="1" applyFont="1" applyFill="1" applyBorder="1" applyAlignment="1" applyProtection="1">
      <alignment horizontal="center" vertical="center"/>
      <protection hidden="1"/>
    </xf>
    <xf numFmtId="176" fontId="3" fillId="6" borderId="2" xfId="0" applyNumberFormat="1" applyFont="1" applyFill="1" applyBorder="1" applyAlignment="1" applyProtection="1">
      <alignment horizontal="center" vertical="center"/>
      <protection hidden="1"/>
    </xf>
    <xf numFmtId="0" fontId="9" fillId="6" borderId="4"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8" xfId="0" applyFont="1" applyFill="1" applyBorder="1" applyAlignment="1">
      <alignment horizontal="left" vertical="center"/>
    </xf>
    <xf numFmtId="0" fontId="10" fillId="6" borderId="4" xfId="0" applyFont="1" applyFill="1" applyBorder="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left" vertical="center"/>
    </xf>
    <xf numFmtId="0" fontId="10" fillId="6" borderId="8" xfId="0" applyFont="1" applyFill="1" applyBorder="1" applyAlignment="1">
      <alignment horizontal="left" vertical="center"/>
    </xf>
    <xf numFmtId="0" fontId="2" fillId="6" borderId="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xf>
    <xf numFmtId="0" fontId="2" fillId="6" borderId="9" xfId="0" applyFont="1" applyFill="1" applyBorder="1" applyAlignment="1">
      <alignment horizontal="left" vertical="center"/>
    </xf>
    <xf numFmtId="0" fontId="5" fillId="6" borderId="0" xfId="0" applyFont="1" applyFill="1" applyAlignment="1">
      <alignment horizontal="left"/>
    </xf>
    <xf numFmtId="0" fontId="5" fillId="6" borderId="1" xfId="0" applyFont="1" applyFill="1" applyBorder="1" applyAlignment="1">
      <alignment horizontal="left"/>
    </xf>
    <xf numFmtId="0" fontId="5" fillId="6" borderId="3"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11" fillId="6" borderId="3" xfId="0" applyFont="1" applyFill="1" applyBorder="1" applyAlignment="1">
      <alignment horizontal="left" vertical="center"/>
    </xf>
    <xf numFmtId="0" fontId="11" fillId="6" borderId="6" xfId="0" applyFont="1" applyFill="1" applyBorder="1" applyAlignment="1">
      <alignment horizontal="left" vertical="center"/>
    </xf>
    <xf numFmtId="0" fontId="11" fillId="6" borderId="7" xfId="0" applyFont="1" applyFill="1" applyBorder="1" applyAlignment="1">
      <alignment horizontal="left" vertical="center"/>
    </xf>
    <xf numFmtId="0" fontId="5" fillId="6" borderId="4" xfId="0" applyFont="1" applyFill="1" applyBorder="1" applyAlignment="1">
      <alignment horizontal="center" vertical="center"/>
    </xf>
    <xf numFmtId="0" fontId="5" fillId="6" borderId="0" xfId="0" applyFont="1" applyFill="1" applyAlignment="1">
      <alignment horizontal="center" vertical="center"/>
    </xf>
    <xf numFmtId="0" fontId="5" fillId="6" borderId="8" xfId="0" applyFont="1" applyFill="1" applyBorder="1" applyAlignment="1">
      <alignment horizontal="center" vertical="center"/>
    </xf>
    <xf numFmtId="0" fontId="11" fillId="6" borderId="4" xfId="0" applyFont="1" applyFill="1" applyBorder="1" applyAlignment="1">
      <alignment horizontal="left" vertical="center"/>
    </xf>
    <xf numFmtId="0" fontId="11" fillId="6" borderId="0" xfId="0" applyFont="1" applyFill="1" applyAlignment="1">
      <alignment horizontal="left" vertical="center"/>
    </xf>
    <xf numFmtId="0" fontId="11" fillId="6" borderId="8" xfId="0" applyFont="1" applyFill="1" applyBorder="1" applyAlignment="1">
      <alignment horizontal="left" vertical="center"/>
    </xf>
    <xf numFmtId="0" fontId="3" fillId="6" borderId="4" xfId="0" applyFont="1" applyFill="1" applyBorder="1">
      <alignment vertical="center"/>
    </xf>
    <xf numFmtId="0" fontId="3" fillId="6" borderId="8" xfId="0" applyFont="1" applyFill="1" applyBorder="1">
      <alignment vertical="center"/>
    </xf>
    <xf numFmtId="0" fontId="16" fillId="6" borderId="4" xfId="0" applyFont="1" applyFill="1" applyBorder="1" applyAlignment="1" applyProtection="1">
      <alignment horizontal="left" vertical="top" wrapText="1"/>
      <protection locked="0"/>
    </xf>
    <xf numFmtId="0" fontId="17" fillId="6" borderId="0" xfId="0" applyFont="1" applyFill="1" applyAlignment="1" applyProtection="1">
      <alignment horizontal="left" vertical="top" wrapText="1"/>
      <protection locked="0"/>
    </xf>
    <xf numFmtId="0" fontId="17" fillId="6" borderId="8" xfId="0" applyFont="1" applyFill="1" applyBorder="1" applyAlignment="1" applyProtection="1">
      <alignment horizontal="left" vertical="top" wrapText="1"/>
      <protection locked="0"/>
    </xf>
    <xf numFmtId="0" fontId="8" fillId="6" borderId="0" xfId="0" applyFont="1" applyFill="1">
      <alignment vertical="center"/>
    </xf>
    <xf numFmtId="0" fontId="17" fillId="6" borderId="5" xfId="0" applyFont="1" applyFill="1" applyBorder="1" applyAlignment="1" applyProtection="1">
      <alignment horizontal="left" vertical="top" wrapText="1"/>
      <protection locked="0"/>
    </xf>
    <xf numFmtId="0" fontId="17" fillId="6" borderId="1" xfId="0" applyFont="1" applyFill="1" applyBorder="1" applyAlignment="1" applyProtection="1">
      <alignment horizontal="left" vertical="top" wrapText="1"/>
      <protection locked="0"/>
    </xf>
    <xf numFmtId="0" fontId="17" fillId="6" borderId="9" xfId="0" applyFont="1" applyFill="1" applyBorder="1" applyAlignment="1" applyProtection="1">
      <alignment horizontal="left" vertical="top" wrapText="1"/>
      <protection locked="0"/>
    </xf>
    <xf numFmtId="0" fontId="3" fillId="6" borderId="4" xfId="0" applyFont="1" applyFill="1" applyBorder="1" applyAlignment="1" applyProtection="1">
      <alignment horizontal="left" vertical="top" wrapText="1"/>
      <protection locked="0"/>
    </xf>
    <xf numFmtId="0" fontId="3" fillId="6" borderId="0" xfId="0" applyFont="1" applyFill="1" applyAlignment="1" applyProtection="1">
      <alignment horizontal="left" vertical="top" wrapText="1"/>
      <protection locked="0"/>
    </xf>
    <xf numFmtId="0" fontId="3" fillId="6" borderId="8" xfId="0" applyFont="1" applyFill="1" applyBorder="1" applyAlignment="1" applyProtection="1">
      <alignment horizontal="left" vertical="top" wrapText="1"/>
      <protection locked="0"/>
    </xf>
    <xf numFmtId="0" fontId="7" fillId="6" borderId="0" xfId="0" applyFont="1" applyFill="1" applyAlignment="1">
      <alignment horizontal="center" vertical="center"/>
    </xf>
    <xf numFmtId="0" fontId="3" fillId="6" borderId="5" xfId="0" applyFont="1" applyFill="1" applyBorder="1">
      <alignment vertical="center"/>
    </xf>
    <xf numFmtId="0" fontId="3" fillId="6" borderId="1" xfId="0" applyFont="1" applyFill="1" applyBorder="1">
      <alignment vertical="center"/>
    </xf>
    <xf numFmtId="0" fontId="3" fillId="6" borderId="9" xfId="0" applyFont="1" applyFill="1" applyBorder="1">
      <alignment vertical="center"/>
    </xf>
    <xf numFmtId="0" fontId="3" fillId="6" borderId="5" xfId="0" applyFont="1" applyFill="1" applyBorder="1" applyAlignment="1" applyProtection="1">
      <alignment horizontal="left" vertical="top" wrapText="1"/>
      <protection locked="0"/>
    </xf>
    <xf numFmtId="0" fontId="3" fillId="6" borderId="1" xfId="0" applyFont="1" applyFill="1" applyBorder="1" applyAlignment="1" applyProtection="1">
      <alignment horizontal="left" vertical="top" wrapText="1"/>
      <protection locked="0"/>
    </xf>
    <xf numFmtId="0" fontId="3" fillId="6" borderId="9" xfId="0" applyFont="1" applyFill="1" applyBorder="1" applyAlignment="1" applyProtection="1">
      <alignment horizontal="left" vertical="top" wrapText="1"/>
      <protection locked="0"/>
    </xf>
    <xf numFmtId="0" fontId="2" fillId="6" borderId="0" xfId="0" applyFont="1" applyFill="1" applyAlignment="1">
      <alignment horizontal="center" vertical="center"/>
    </xf>
    <xf numFmtId="0" fontId="3" fillId="6" borderId="6" xfId="0" applyFont="1" applyFill="1" applyBorder="1" applyAlignment="1">
      <alignment horizontal="left" vertical="center"/>
    </xf>
    <xf numFmtId="0" fontId="6"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E0-4015-B1BD-69D9BF3F37F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0.02</c:v>
                </c:pt>
                <c:pt idx="4">
                  <c:v>0.02</c:v>
                </c:pt>
              </c:numCache>
            </c:numRef>
          </c:val>
          <c:smooth val="0"/>
          <c:extLst>
            <c:ext xmlns:c16="http://schemas.microsoft.com/office/drawing/2014/chart" uri="{C3380CC4-5D6E-409C-BE32-E72D297353CC}">
              <c16:uniqueId val="{00000001-83E0-4015-B1BD-69D9BF3F37F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154.13999999999999</c:v>
                </c:pt>
                <c:pt idx="1">
                  <c:v>149.31</c:v>
                </c:pt>
                <c:pt idx="2">
                  <c:v>160.51</c:v>
                </c:pt>
                <c:pt idx="3">
                  <c:v>148.4</c:v>
                </c:pt>
                <c:pt idx="4">
                  <c:v>110.07</c:v>
                </c:pt>
              </c:numCache>
            </c:numRef>
          </c:val>
          <c:extLst>
            <c:ext xmlns:c16="http://schemas.microsoft.com/office/drawing/2014/chart" uri="{C3380CC4-5D6E-409C-BE32-E72D297353CC}">
              <c16:uniqueId val="{00000000-16FB-44B9-BD4E-F397DF1EA39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103.07</c:v>
                </c:pt>
                <c:pt idx="4">
                  <c:v>103.04</c:v>
                </c:pt>
              </c:numCache>
            </c:numRef>
          </c:val>
          <c:smooth val="0"/>
          <c:extLst>
            <c:ext xmlns:c16="http://schemas.microsoft.com/office/drawing/2014/chart" uri="{C3380CC4-5D6E-409C-BE32-E72D297353CC}">
              <c16:uniqueId val="{00000001-16FB-44B9-BD4E-F397DF1EA39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3.62</c:v>
                </c:pt>
                <c:pt idx="1">
                  <c:v>7.22</c:v>
                </c:pt>
                <c:pt idx="2">
                  <c:v>9.99</c:v>
                </c:pt>
                <c:pt idx="3">
                  <c:v>12.62</c:v>
                </c:pt>
                <c:pt idx="4">
                  <c:v>15.87</c:v>
                </c:pt>
              </c:numCache>
            </c:numRef>
          </c:val>
          <c:extLst>
            <c:ext xmlns:c16="http://schemas.microsoft.com/office/drawing/2014/chart" uri="{C3380CC4-5D6E-409C-BE32-E72D297353CC}">
              <c16:uniqueId val="{00000000-0024-4C21-88D3-23C97AC6A75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30.5</c:v>
                </c:pt>
                <c:pt idx="4">
                  <c:v>30.49</c:v>
                </c:pt>
              </c:numCache>
            </c:numRef>
          </c:val>
          <c:smooth val="0"/>
          <c:extLst>
            <c:ext xmlns:c16="http://schemas.microsoft.com/office/drawing/2014/chart" uri="{C3380CC4-5D6E-409C-BE32-E72D297353CC}">
              <c16:uniqueId val="{00000001-0024-4C21-88D3-23C97AC6A75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EF6-4170-8A40-CB9FCCBE83A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0EF6-4170-8A40-CB9FCCBE83A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471-4C1C-8250-62CA59EC862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120.64</c:v>
                </c:pt>
                <c:pt idx="4">
                  <c:v>100.31</c:v>
                </c:pt>
              </c:numCache>
            </c:numRef>
          </c:val>
          <c:smooth val="0"/>
          <c:extLst>
            <c:ext xmlns:c16="http://schemas.microsoft.com/office/drawing/2014/chart" uri="{C3380CC4-5D6E-409C-BE32-E72D297353CC}">
              <c16:uniqueId val="{00000001-0471-4C1C-8250-62CA59EC862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18.149999999999999</c:v>
                </c:pt>
                <c:pt idx="1">
                  <c:v>41.27</c:v>
                </c:pt>
                <c:pt idx="2">
                  <c:v>66.180000000000007</c:v>
                </c:pt>
                <c:pt idx="3">
                  <c:v>42.32</c:v>
                </c:pt>
                <c:pt idx="4">
                  <c:v>50.09</c:v>
                </c:pt>
              </c:numCache>
            </c:numRef>
          </c:val>
          <c:extLst>
            <c:ext xmlns:c16="http://schemas.microsoft.com/office/drawing/2014/chart" uri="{C3380CC4-5D6E-409C-BE32-E72D297353CC}">
              <c16:uniqueId val="{00000000-48D4-43A9-9D23-D21359E8828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39.82</c:v>
                </c:pt>
                <c:pt idx="4">
                  <c:v>41.03</c:v>
                </c:pt>
              </c:numCache>
            </c:numRef>
          </c:val>
          <c:smooth val="0"/>
          <c:extLst>
            <c:ext xmlns:c16="http://schemas.microsoft.com/office/drawing/2014/chart" uri="{C3380CC4-5D6E-409C-BE32-E72D297353CC}">
              <c16:uniqueId val="{00000001-48D4-43A9-9D23-D21359E8828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2D-4D87-9E38-89C920A3677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743.31</c:v>
                </c:pt>
                <c:pt idx="4">
                  <c:v>796.8</c:v>
                </c:pt>
              </c:numCache>
            </c:numRef>
          </c:val>
          <c:smooth val="0"/>
          <c:extLst>
            <c:ext xmlns:c16="http://schemas.microsoft.com/office/drawing/2014/chart" uri="{C3380CC4-5D6E-409C-BE32-E72D297353CC}">
              <c16:uniqueId val="{00000001-472D-4D87-9E38-89C920A3677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83.32</c:v>
                </c:pt>
                <c:pt idx="1">
                  <c:v>76.650000000000006</c:v>
                </c:pt>
                <c:pt idx="2">
                  <c:v>67.06</c:v>
                </c:pt>
                <c:pt idx="3">
                  <c:v>51.58</c:v>
                </c:pt>
                <c:pt idx="4">
                  <c:v>85.14</c:v>
                </c:pt>
              </c:numCache>
            </c:numRef>
          </c:val>
          <c:extLst>
            <c:ext xmlns:c16="http://schemas.microsoft.com/office/drawing/2014/chart" uri="{C3380CC4-5D6E-409C-BE32-E72D297353CC}">
              <c16:uniqueId val="{00000000-3BD5-42EA-BB29-88CF8D0FC5B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61.15</c:v>
                </c:pt>
                <c:pt idx="4">
                  <c:v>58.41</c:v>
                </c:pt>
              </c:numCache>
            </c:numRef>
          </c:val>
          <c:smooth val="0"/>
          <c:extLst>
            <c:ext xmlns:c16="http://schemas.microsoft.com/office/drawing/2014/chart" uri="{C3380CC4-5D6E-409C-BE32-E72D297353CC}">
              <c16:uniqueId val="{00000001-3BD5-42EA-BB29-88CF8D0FC5B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212.86</c:v>
                </c:pt>
                <c:pt idx="1">
                  <c:v>231.56</c:v>
                </c:pt>
                <c:pt idx="2">
                  <c:v>264.85000000000002</c:v>
                </c:pt>
                <c:pt idx="3">
                  <c:v>343.57</c:v>
                </c:pt>
                <c:pt idx="4">
                  <c:v>209.07</c:v>
                </c:pt>
              </c:numCache>
            </c:numRef>
          </c:val>
          <c:extLst>
            <c:ext xmlns:c16="http://schemas.microsoft.com/office/drawing/2014/chart" uri="{C3380CC4-5D6E-409C-BE32-E72D297353CC}">
              <c16:uniqueId val="{00000000-D464-4DDE-8732-0773F5BF78B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250.43</c:v>
                </c:pt>
                <c:pt idx="4">
                  <c:v>267.33999999999997</c:v>
                </c:pt>
              </c:numCache>
            </c:numRef>
          </c:val>
          <c:smooth val="0"/>
          <c:extLst>
            <c:ext xmlns:c16="http://schemas.microsoft.com/office/drawing/2014/chart" uri="{C3380CC4-5D6E-409C-BE32-E72D297353CC}">
              <c16:uniqueId val="{00000001-D464-4DDE-8732-0773F5BF78B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56.62</c:v>
                </c:pt>
                <c:pt idx="1">
                  <c:v>56.11</c:v>
                </c:pt>
                <c:pt idx="2">
                  <c:v>54.94</c:v>
                </c:pt>
                <c:pt idx="3">
                  <c:v>53.94</c:v>
                </c:pt>
                <c:pt idx="4">
                  <c:v>53.1</c:v>
                </c:pt>
              </c:numCache>
            </c:numRef>
          </c:val>
          <c:extLst>
            <c:ext xmlns:c16="http://schemas.microsoft.com/office/drawing/2014/chart" uri="{C3380CC4-5D6E-409C-BE32-E72D297353CC}">
              <c16:uniqueId val="{00000000-4E79-4596-AE68-69B6EA31ED2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52.63</c:v>
                </c:pt>
                <c:pt idx="4">
                  <c:v>52.34</c:v>
                </c:pt>
              </c:numCache>
            </c:numRef>
          </c:val>
          <c:smooth val="0"/>
          <c:extLst>
            <c:ext xmlns:c16="http://schemas.microsoft.com/office/drawing/2014/chart" uri="{C3380CC4-5D6E-409C-BE32-E72D297353CC}">
              <c16:uniqueId val="{00000001-4E79-4596-AE68-69B6EA31ED2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85.92</c:v>
                </c:pt>
                <c:pt idx="1">
                  <c:v>91.39</c:v>
                </c:pt>
                <c:pt idx="2">
                  <c:v>91.03</c:v>
                </c:pt>
                <c:pt idx="3">
                  <c:v>90.57</c:v>
                </c:pt>
                <c:pt idx="4">
                  <c:v>91.49</c:v>
                </c:pt>
              </c:numCache>
            </c:numRef>
          </c:val>
          <c:extLst>
            <c:ext xmlns:c16="http://schemas.microsoft.com/office/drawing/2014/chart" uri="{C3380CC4-5D6E-409C-BE32-E72D297353CC}">
              <c16:uniqueId val="{00000000-A83B-42B4-846A-B41A382B8C2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90.32</c:v>
                </c:pt>
                <c:pt idx="4">
                  <c:v>90.05</c:v>
                </c:pt>
              </c:numCache>
            </c:numRef>
          </c:val>
          <c:smooth val="0"/>
          <c:extLst>
            <c:ext xmlns:c16="http://schemas.microsoft.com/office/drawing/2014/chart" uri="{C3380CC4-5D6E-409C-BE32-E72D297353CC}">
              <c16:uniqueId val="{00000001-A83B-42B4-846A-B41A382B8C2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【104.30】</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【102.74】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【47.19】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【798.10】</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【87.80】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【49.92】</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【286.33】</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【54.51】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【28.46】</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【0.03】</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workbookViewId="0"/>
  </sheetViews>
  <sheetFormatPr defaultColWidth="2.625" defaultRowHeight="13.5" x14ac:dyDescent="0.15"/>
  <cols>
    <col min="1" max="1" width="2.625" style="27"/>
    <col min="2" max="62" width="3.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2</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東松島市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5</v>
      </c>
      <c r="C7" s="16"/>
      <c r="D7" s="16"/>
      <c r="E7" s="16"/>
      <c r="F7" s="16"/>
      <c r="G7" s="16"/>
      <c r="H7" s="16"/>
      <c r="I7" s="16" t="s">
        <v>7</v>
      </c>
      <c r="J7" s="16"/>
      <c r="K7" s="16"/>
      <c r="L7" s="16"/>
      <c r="M7" s="16"/>
      <c r="N7" s="16"/>
      <c r="O7" s="16"/>
      <c r="P7" s="16" t="s">
        <v>8</v>
      </c>
      <c r="Q7" s="16"/>
      <c r="R7" s="16"/>
      <c r="S7" s="16"/>
      <c r="T7" s="16"/>
      <c r="U7" s="16"/>
      <c r="V7" s="16"/>
      <c r="W7" s="16" t="s">
        <v>13</v>
      </c>
      <c r="X7" s="16"/>
      <c r="Y7" s="16"/>
      <c r="Z7" s="16"/>
      <c r="AA7" s="16"/>
      <c r="AB7" s="16"/>
      <c r="AC7" s="16"/>
      <c r="AD7" s="16" t="s">
        <v>15</v>
      </c>
      <c r="AE7" s="16"/>
      <c r="AF7" s="16"/>
      <c r="AG7" s="16"/>
      <c r="AH7" s="16"/>
      <c r="AI7" s="16"/>
      <c r="AJ7" s="16"/>
      <c r="AK7" s="29"/>
      <c r="AL7" s="16" t="s">
        <v>3</v>
      </c>
      <c r="AM7" s="16"/>
      <c r="AN7" s="16"/>
      <c r="AO7" s="16"/>
      <c r="AP7" s="16"/>
      <c r="AQ7" s="16"/>
      <c r="AR7" s="16"/>
      <c r="AS7" s="16"/>
      <c r="AT7" s="16" t="s">
        <v>11</v>
      </c>
      <c r="AU7" s="16"/>
      <c r="AV7" s="16"/>
      <c r="AW7" s="16"/>
      <c r="AX7" s="16"/>
      <c r="AY7" s="16"/>
      <c r="AZ7" s="16"/>
      <c r="BA7" s="16"/>
      <c r="BB7" s="16" t="s">
        <v>18</v>
      </c>
      <c r="BC7" s="16"/>
      <c r="BD7" s="16"/>
      <c r="BE7" s="16"/>
      <c r="BF7" s="16"/>
      <c r="BG7" s="16"/>
      <c r="BH7" s="16"/>
      <c r="BI7" s="16"/>
      <c r="BJ7" s="29"/>
      <c r="BK7" s="29"/>
      <c r="BL7" s="31" t="s">
        <v>19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F1</v>
      </c>
      <c r="X8" s="34"/>
      <c r="Y8" s="34"/>
      <c r="Z8" s="34"/>
      <c r="AA8" s="34"/>
      <c r="AB8" s="34"/>
      <c r="AC8" s="34"/>
      <c r="AD8" s="35" t="str">
        <f>データ!$M$6</f>
        <v>非設置</v>
      </c>
      <c r="AE8" s="35"/>
      <c r="AF8" s="35"/>
      <c r="AG8" s="35"/>
      <c r="AH8" s="35"/>
      <c r="AI8" s="35"/>
      <c r="AJ8" s="35"/>
      <c r="AK8" s="29"/>
      <c r="AL8" s="36">
        <f>データ!S6</f>
        <v>37875</v>
      </c>
      <c r="AM8" s="36"/>
      <c r="AN8" s="36"/>
      <c r="AO8" s="36"/>
      <c r="AP8" s="36"/>
      <c r="AQ8" s="36"/>
      <c r="AR8" s="36"/>
      <c r="AS8" s="36"/>
      <c r="AT8" s="37">
        <f>データ!T6</f>
        <v>101.3</v>
      </c>
      <c r="AU8" s="37"/>
      <c r="AV8" s="37"/>
      <c r="AW8" s="37"/>
      <c r="AX8" s="37"/>
      <c r="AY8" s="37"/>
      <c r="AZ8" s="37"/>
      <c r="BA8" s="37"/>
      <c r="BB8" s="37">
        <f>データ!U6</f>
        <v>373.89</v>
      </c>
      <c r="BC8" s="37"/>
      <c r="BD8" s="37"/>
      <c r="BE8" s="37"/>
      <c r="BF8" s="37"/>
      <c r="BG8" s="37"/>
      <c r="BH8" s="37"/>
      <c r="BI8" s="37"/>
      <c r="BJ8" s="29"/>
      <c r="BK8" s="29"/>
      <c r="BL8" s="38" t="s">
        <v>20</v>
      </c>
      <c r="BM8" s="39"/>
      <c r="BN8" s="40" t="s">
        <v>12</v>
      </c>
      <c r="BO8" s="40"/>
      <c r="BP8" s="40"/>
      <c r="BQ8" s="40"/>
      <c r="BR8" s="40"/>
      <c r="BS8" s="40"/>
      <c r="BT8" s="40"/>
      <c r="BU8" s="40"/>
      <c r="BV8" s="40"/>
      <c r="BW8" s="40"/>
      <c r="BX8" s="40"/>
      <c r="BY8" s="41"/>
    </row>
    <row r="9" spans="1:78" ht="18.75" customHeight="1" x14ac:dyDescent="0.15">
      <c r="A9" s="26"/>
      <c r="B9" s="16" t="s">
        <v>23</v>
      </c>
      <c r="C9" s="16"/>
      <c r="D9" s="16"/>
      <c r="E9" s="16"/>
      <c r="F9" s="16"/>
      <c r="G9" s="16"/>
      <c r="H9" s="16"/>
      <c r="I9" s="16" t="s">
        <v>24</v>
      </c>
      <c r="J9" s="16"/>
      <c r="K9" s="16"/>
      <c r="L9" s="16"/>
      <c r="M9" s="16"/>
      <c r="N9" s="16"/>
      <c r="O9" s="16"/>
      <c r="P9" s="16" t="s">
        <v>27</v>
      </c>
      <c r="Q9" s="16"/>
      <c r="R9" s="16"/>
      <c r="S9" s="16"/>
      <c r="T9" s="16"/>
      <c r="U9" s="16"/>
      <c r="V9" s="16"/>
      <c r="W9" s="16" t="s">
        <v>30</v>
      </c>
      <c r="X9" s="16"/>
      <c r="Y9" s="16"/>
      <c r="Z9" s="16"/>
      <c r="AA9" s="16"/>
      <c r="AB9" s="16"/>
      <c r="AC9" s="16"/>
      <c r="AD9" s="16" t="s">
        <v>16</v>
      </c>
      <c r="AE9" s="16"/>
      <c r="AF9" s="16"/>
      <c r="AG9" s="16"/>
      <c r="AH9" s="16"/>
      <c r="AI9" s="16"/>
      <c r="AJ9" s="16"/>
      <c r="AK9" s="29"/>
      <c r="AL9" s="16" t="s">
        <v>31</v>
      </c>
      <c r="AM9" s="16"/>
      <c r="AN9" s="16"/>
      <c r="AO9" s="16"/>
      <c r="AP9" s="16"/>
      <c r="AQ9" s="16"/>
      <c r="AR9" s="16"/>
      <c r="AS9" s="16"/>
      <c r="AT9" s="16" t="s">
        <v>32</v>
      </c>
      <c r="AU9" s="16"/>
      <c r="AV9" s="16"/>
      <c r="AW9" s="16"/>
      <c r="AX9" s="16"/>
      <c r="AY9" s="16"/>
      <c r="AZ9" s="16"/>
      <c r="BA9" s="16"/>
      <c r="BB9" s="16" t="s">
        <v>14</v>
      </c>
      <c r="BC9" s="16"/>
      <c r="BD9" s="16"/>
      <c r="BE9" s="16"/>
      <c r="BF9" s="16"/>
      <c r="BG9" s="16"/>
      <c r="BH9" s="16"/>
      <c r="BI9" s="16"/>
      <c r="BJ9" s="29"/>
      <c r="BK9" s="29"/>
      <c r="BL9" s="42" t="s">
        <v>28</v>
      </c>
      <c r="BM9" s="43"/>
      <c r="BN9" s="44" t="s">
        <v>35</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85.63</v>
      </c>
      <c r="J10" s="37"/>
      <c r="K10" s="37"/>
      <c r="L10" s="37"/>
      <c r="M10" s="37"/>
      <c r="N10" s="37"/>
      <c r="O10" s="37"/>
      <c r="P10" s="37">
        <f>データ!P6</f>
        <v>3.93</v>
      </c>
      <c r="Q10" s="37"/>
      <c r="R10" s="37"/>
      <c r="S10" s="37"/>
      <c r="T10" s="37"/>
      <c r="U10" s="37"/>
      <c r="V10" s="37"/>
      <c r="W10" s="37">
        <f>データ!Q6</f>
        <v>100.41</v>
      </c>
      <c r="X10" s="37"/>
      <c r="Y10" s="37"/>
      <c r="Z10" s="37"/>
      <c r="AA10" s="37"/>
      <c r="AB10" s="37"/>
      <c r="AC10" s="37"/>
      <c r="AD10" s="36">
        <f>データ!R6</f>
        <v>3575</v>
      </c>
      <c r="AE10" s="36"/>
      <c r="AF10" s="36"/>
      <c r="AG10" s="36"/>
      <c r="AH10" s="36"/>
      <c r="AI10" s="36"/>
      <c r="AJ10" s="36"/>
      <c r="AK10" s="26"/>
      <c r="AL10" s="36">
        <f>データ!V6</f>
        <v>1481</v>
      </c>
      <c r="AM10" s="36"/>
      <c r="AN10" s="36"/>
      <c r="AO10" s="36"/>
      <c r="AP10" s="36"/>
      <c r="AQ10" s="36"/>
      <c r="AR10" s="36"/>
      <c r="AS10" s="36"/>
      <c r="AT10" s="37">
        <f>データ!W6</f>
        <v>2.36</v>
      </c>
      <c r="AU10" s="37"/>
      <c r="AV10" s="37"/>
      <c r="AW10" s="37"/>
      <c r="AX10" s="37"/>
      <c r="AY10" s="37"/>
      <c r="AZ10" s="37"/>
      <c r="BA10" s="37"/>
      <c r="BB10" s="37">
        <f>データ!X6</f>
        <v>627.54</v>
      </c>
      <c r="BC10" s="37"/>
      <c r="BD10" s="37"/>
      <c r="BE10" s="37"/>
      <c r="BF10" s="37"/>
      <c r="BG10" s="37"/>
      <c r="BH10" s="37"/>
      <c r="BI10" s="37"/>
      <c r="BJ10" s="26"/>
      <c r="BK10" s="26"/>
      <c r="BL10" s="46" t="s">
        <v>37</v>
      </c>
      <c r="BM10" s="47"/>
      <c r="BN10" s="48" t="s">
        <v>1</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17</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39</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113</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55" t="s">
        <v>41</v>
      </c>
      <c r="BM45" s="56"/>
      <c r="BN45" s="56"/>
      <c r="BO45" s="56"/>
      <c r="BP45" s="56"/>
      <c r="BQ45" s="56"/>
      <c r="BR45" s="56"/>
      <c r="BS45" s="56"/>
      <c r="BT45" s="56"/>
      <c r="BU45" s="56"/>
      <c r="BV45" s="56"/>
      <c r="BW45" s="56"/>
      <c r="BX45" s="56"/>
      <c r="BY45" s="56"/>
      <c r="BZ45" s="57"/>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61"/>
      <c r="BM46" s="62"/>
      <c r="BN46" s="62"/>
      <c r="BO46" s="62"/>
      <c r="BP46" s="62"/>
      <c r="BQ46" s="62"/>
      <c r="BR46" s="62"/>
      <c r="BS46" s="62"/>
      <c r="BT46" s="62"/>
      <c r="BU46" s="62"/>
      <c r="BV46" s="62"/>
      <c r="BW46" s="62"/>
      <c r="BX46" s="62"/>
      <c r="BY46" s="62"/>
      <c r="BZ46" s="63"/>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3" t="s">
        <v>111</v>
      </c>
      <c r="BM47" s="74"/>
      <c r="BN47" s="74"/>
      <c r="BO47" s="74"/>
      <c r="BP47" s="74"/>
      <c r="BQ47" s="74"/>
      <c r="BR47" s="74"/>
      <c r="BS47" s="74"/>
      <c r="BT47" s="74"/>
      <c r="BU47" s="74"/>
      <c r="BV47" s="74"/>
      <c r="BW47" s="74"/>
      <c r="BX47" s="74"/>
      <c r="BY47" s="74"/>
      <c r="BZ47" s="75"/>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3"/>
      <c r="BM48" s="74"/>
      <c r="BN48" s="74"/>
      <c r="BO48" s="74"/>
      <c r="BP48" s="74"/>
      <c r="BQ48" s="74"/>
      <c r="BR48" s="74"/>
      <c r="BS48" s="74"/>
      <c r="BT48" s="74"/>
      <c r="BU48" s="74"/>
      <c r="BV48" s="74"/>
      <c r="BW48" s="74"/>
      <c r="BX48" s="74"/>
      <c r="BY48" s="74"/>
      <c r="BZ48" s="75"/>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3"/>
      <c r="BM49" s="74"/>
      <c r="BN49" s="74"/>
      <c r="BO49" s="74"/>
      <c r="BP49" s="74"/>
      <c r="BQ49" s="74"/>
      <c r="BR49" s="74"/>
      <c r="BS49" s="74"/>
      <c r="BT49" s="74"/>
      <c r="BU49" s="74"/>
      <c r="BV49" s="74"/>
      <c r="BW49" s="74"/>
      <c r="BX49" s="74"/>
      <c r="BY49" s="74"/>
      <c r="BZ49" s="75"/>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3"/>
      <c r="BM50" s="74"/>
      <c r="BN50" s="74"/>
      <c r="BO50" s="74"/>
      <c r="BP50" s="74"/>
      <c r="BQ50" s="74"/>
      <c r="BR50" s="74"/>
      <c r="BS50" s="74"/>
      <c r="BT50" s="74"/>
      <c r="BU50" s="74"/>
      <c r="BV50" s="74"/>
      <c r="BW50" s="74"/>
      <c r="BX50" s="74"/>
      <c r="BY50" s="74"/>
      <c r="BZ50" s="75"/>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3"/>
      <c r="BM51" s="74"/>
      <c r="BN51" s="74"/>
      <c r="BO51" s="74"/>
      <c r="BP51" s="74"/>
      <c r="BQ51" s="74"/>
      <c r="BR51" s="74"/>
      <c r="BS51" s="74"/>
      <c r="BT51" s="74"/>
      <c r="BU51" s="74"/>
      <c r="BV51" s="74"/>
      <c r="BW51" s="74"/>
      <c r="BX51" s="74"/>
      <c r="BY51" s="74"/>
      <c r="BZ51" s="75"/>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3"/>
      <c r="BM52" s="74"/>
      <c r="BN52" s="74"/>
      <c r="BO52" s="74"/>
      <c r="BP52" s="74"/>
      <c r="BQ52" s="74"/>
      <c r="BR52" s="74"/>
      <c r="BS52" s="74"/>
      <c r="BT52" s="74"/>
      <c r="BU52" s="74"/>
      <c r="BV52" s="74"/>
      <c r="BW52" s="74"/>
      <c r="BX52" s="74"/>
      <c r="BY52" s="74"/>
      <c r="BZ52" s="75"/>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3"/>
      <c r="BM53" s="74"/>
      <c r="BN53" s="74"/>
      <c r="BO53" s="74"/>
      <c r="BP53" s="74"/>
      <c r="BQ53" s="74"/>
      <c r="BR53" s="74"/>
      <c r="BS53" s="74"/>
      <c r="BT53" s="74"/>
      <c r="BU53" s="74"/>
      <c r="BV53" s="74"/>
      <c r="BW53" s="74"/>
      <c r="BX53" s="74"/>
      <c r="BY53" s="74"/>
      <c r="BZ53" s="75"/>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3"/>
      <c r="BM54" s="74"/>
      <c r="BN54" s="74"/>
      <c r="BO54" s="74"/>
      <c r="BP54" s="74"/>
      <c r="BQ54" s="74"/>
      <c r="BR54" s="74"/>
      <c r="BS54" s="74"/>
      <c r="BT54" s="74"/>
      <c r="BU54" s="74"/>
      <c r="BV54" s="74"/>
      <c r="BW54" s="74"/>
      <c r="BX54" s="74"/>
      <c r="BY54" s="74"/>
      <c r="BZ54" s="75"/>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3"/>
      <c r="BM55" s="74"/>
      <c r="BN55" s="74"/>
      <c r="BO55" s="74"/>
      <c r="BP55" s="74"/>
      <c r="BQ55" s="74"/>
      <c r="BR55" s="74"/>
      <c r="BS55" s="74"/>
      <c r="BT55" s="74"/>
      <c r="BU55" s="74"/>
      <c r="BV55" s="74"/>
      <c r="BW55" s="74"/>
      <c r="BX55" s="74"/>
      <c r="BY55" s="74"/>
      <c r="BZ55" s="75"/>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3"/>
      <c r="BM56" s="74"/>
      <c r="BN56" s="74"/>
      <c r="BO56" s="74"/>
      <c r="BP56" s="74"/>
      <c r="BQ56" s="74"/>
      <c r="BR56" s="74"/>
      <c r="BS56" s="74"/>
      <c r="BT56" s="74"/>
      <c r="BU56" s="74"/>
      <c r="BV56" s="74"/>
      <c r="BW56" s="74"/>
      <c r="BX56" s="74"/>
      <c r="BY56" s="74"/>
      <c r="BZ56" s="75"/>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3"/>
      <c r="BM57" s="74"/>
      <c r="BN57" s="74"/>
      <c r="BO57" s="74"/>
      <c r="BP57" s="74"/>
      <c r="BQ57" s="74"/>
      <c r="BR57" s="74"/>
      <c r="BS57" s="74"/>
      <c r="BT57" s="74"/>
      <c r="BU57" s="74"/>
      <c r="BV57" s="74"/>
      <c r="BW57" s="74"/>
      <c r="BX57" s="74"/>
      <c r="BY57" s="74"/>
      <c r="BZ57" s="75"/>
    </row>
    <row r="58" spans="1:78" ht="13.5" customHeight="1" x14ac:dyDescent="0.15">
      <c r="A58" s="26"/>
      <c r="B58" s="64"/>
      <c r="C58" s="76"/>
      <c r="D58" s="76"/>
      <c r="E58" s="76"/>
      <c r="F58" s="76"/>
      <c r="G58" s="76"/>
      <c r="H58" s="76"/>
      <c r="I58" s="76"/>
      <c r="J58" s="76"/>
      <c r="K58" s="76"/>
      <c r="L58" s="76"/>
      <c r="M58" s="76"/>
      <c r="N58" s="76"/>
      <c r="O58" s="76"/>
      <c r="P58" s="76"/>
      <c r="Q58" s="69"/>
      <c r="R58" s="76"/>
      <c r="S58" s="76"/>
      <c r="T58" s="76"/>
      <c r="U58" s="76"/>
      <c r="V58" s="76"/>
      <c r="W58" s="76"/>
      <c r="X58" s="76"/>
      <c r="Y58" s="76"/>
      <c r="Z58" s="76"/>
      <c r="AA58" s="76"/>
      <c r="AB58" s="76"/>
      <c r="AC58" s="76"/>
      <c r="AD58" s="76"/>
      <c r="AE58" s="76"/>
      <c r="AF58" s="69"/>
      <c r="AG58" s="76"/>
      <c r="AH58" s="76"/>
      <c r="AI58" s="76"/>
      <c r="AJ58" s="76"/>
      <c r="AK58" s="76"/>
      <c r="AL58" s="76"/>
      <c r="AM58" s="76"/>
      <c r="AN58" s="76"/>
      <c r="AO58" s="76"/>
      <c r="AP58" s="76"/>
      <c r="AQ58" s="76"/>
      <c r="AR58" s="76"/>
      <c r="AS58" s="76"/>
      <c r="AT58" s="76"/>
      <c r="AU58" s="69"/>
      <c r="AV58" s="76"/>
      <c r="AW58" s="76"/>
      <c r="AX58" s="76"/>
      <c r="AY58" s="76"/>
      <c r="AZ58" s="76"/>
      <c r="BA58" s="76"/>
      <c r="BB58" s="76"/>
      <c r="BC58" s="76"/>
      <c r="BD58" s="76"/>
      <c r="BE58" s="76"/>
      <c r="BF58" s="76"/>
      <c r="BG58" s="76"/>
      <c r="BH58" s="76"/>
      <c r="BI58" s="76"/>
      <c r="BJ58" s="65"/>
      <c r="BK58" s="26"/>
      <c r="BL58" s="73"/>
      <c r="BM58" s="74"/>
      <c r="BN58" s="74"/>
      <c r="BO58" s="74"/>
      <c r="BP58" s="74"/>
      <c r="BQ58" s="74"/>
      <c r="BR58" s="74"/>
      <c r="BS58" s="74"/>
      <c r="BT58" s="74"/>
      <c r="BU58" s="74"/>
      <c r="BV58" s="74"/>
      <c r="BW58" s="74"/>
      <c r="BX58" s="74"/>
      <c r="BY58" s="74"/>
      <c r="BZ58" s="75"/>
    </row>
    <row r="59" spans="1:78" ht="13.5" customHeight="1" x14ac:dyDescent="0.15">
      <c r="A59" s="26"/>
      <c r="B59" s="77"/>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9"/>
      <c r="BK59" s="26"/>
      <c r="BL59" s="73"/>
      <c r="BM59" s="74"/>
      <c r="BN59" s="74"/>
      <c r="BO59" s="74"/>
      <c r="BP59" s="74"/>
      <c r="BQ59" s="74"/>
      <c r="BR59" s="74"/>
      <c r="BS59" s="74"/>
      <c r="BT59" s="74"/>
      <c r="BU59" s="74"/>
      <c r="BV59" s="74"/>
      <c r="BW59" s="74"/>
      <c r="BX59" s="74"/>
      <c r="BY59" s="74"/>
      <c r="BZ59" s="75"/>
    </row>
    <row r="60" spans="1:78" ht="13.5" customHeight="1" x14ac:dyDescent="0.15">
      <c r="A60" s="26"/>
      <c r="B60" s="58" t="s">
        <v>29</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3"/>
      <c r="BM60" s="74"/>
      <c r="BN60" s="74"/>
      <c r="BO60" s="74"/>
      <c r="BP60" s="74"/>
      <c r="BQ60" s="74"/>
      <c r="BR60" s="74"/>
      <c r="BS60" s="74"/>
      <c r="BT60" s="74"/>
      <c r="BU60" s="74"/>
      <c r="BV60" s="74"/>
      <c r="BW60" s="74"/>
      <c r="BX60" s="74"/>
      <c r="BY60" s="74"/>
      <c r="BZ60" s="75"/>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3"/>
      <c r="BM61" s="74"/>
      <c r="BN61" s="74"/>
      <c r="BO61" s="74"/>
      <c r="BP61" s="74"/>
      <c r="BQ61" s="74"/>
      <c r="BR61" s="74"/>
      <c r="BS61" s="74"/>
      <c r="BT61" s="74"/>
      <c r="BU61" s="74"/>
      <c r="BV61" s="74"/>
      <c r="BW61" s="74"/>
      <c r="BX61" s="74"/>
      <c r="BY61" s="74"/>
      <c r="BZ61" s="75"/>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3"/>
      <c r="BM62" s="74"/>
      <c r="BN62" s="74"/>
      <c r="BO62" s="74"/>
      <c r="BP62" s="74"/>
      <c r="BQ62" s="74"/>
      <c r="BR62" s="74"/>
      <c r="BS62" s="74"/>
      <c r="BT62" s="74"/>
      <c r="BU62" s="74"/>
      <c r="BV62" s="74"/>
      <c r="BW62" s="74"/>
      <c r="BX62" s="74"/>
      <c r="BY62" s="74"/>
      <c r="BZ62" s="75"/>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0"/>
      <c r="BM63" s="81"/>
      <c r="BN63" s="81"/>
      <c r="BO63" s="81"/>
      <c r="BP63" s="81"/>
      <c r="BQ63" s="81"/>
      <c r="BR63" s="81"/>
      <c r="BS63" s="81"/>
      <c r="BT63" s="81"/>
      <c r="BU63" s="81"/>
      <c r="BV63" s="81"/>
      <c r="BW63" s="81"/>
      <c r="BX63" s="81"/>
      <c r="BY63" s="81"/>
      <c r="BZ63" s="82"/>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55" t="s">
        <v>43</v>
      </c>
      <c r="BM64" s="56"/>
      <c r="BN64" s="56"/>
      <c r="BO64" s="56"/>
      <c r="BP64" s="56"/>
      <c r="BQ64" s="56"/>
      <c r="BR64" s="56"/>
      <c r="BS64" s="56"/>
      <c r="BT64" s="56"/>
      <c r="BU64" s="56"/>
      <c r="BV64" s="56"/>
      <c r="BW64" s="56"/>
      <c r="BX64" s="56"/>
      <c r="BY64" s="56"/>
      <c r="BZ64" s="57"/>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61"/>
      <c r="BM65" s="62"/>
      <c r="BN65" s="62"/>
      <c r="BO65" s="62"/>
      <c r="BP65" s="62"/>
      <c r="BQ65" s="62"/>
      <c r="BR65" s="62"/>
      <c r="BS65" s="62"/>
      <c r="BT65" s="62"/>
      <c r="BU65" s="62"/>
      <c r="BV65" s="62"/>
      <c r="BW65" s="62"/>
      <c r="BX65" s="62"/>
      <c r="BY65" s="62"/>
      <c r="BZ65" s="63"/>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3" t="s">
        <v>112</v>
      </c>
      <c r="BM66" s="74"/>
      <c r="BN66" s="74"/>
      <c r="BO66" s="74"/>
      <c r="BP66" s="74"/>
      <c r="BQ66" s="74"/>
      <c r="BR66" s="74"/>
      <c r="BS66" s="74"/>
      <c r="BT66" s="74"/>
      <c r="BU66" s="74"/>
      <c r="BV66" s="74"/>
      <c r="BW66" s="74"/>
      <c r="BX66" s="74"/>
      <c r="BY66" s="74"/>
      <c r="BZ66" s="75"/>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3"/>
      <c r="BM67" s="74"/>
      <c r="BN67" s="74"/>
      <c r="BO67" s="74"/>
      <c r="BP67" s="74"/>
      <c r="BQ67" s="74"/>
      <c r="BR67" s="74"/>
      <c r="BS67" s="74"/>
      <c r="BT67" s="74"/>
      <c r="BU67" s="74"/>
      <c r="BV67" s="74"/>
      <c r="BW67" s="74"/>
      <c r="BX67" s="74"/>
      <c r="BY67" s="74"/>
      <c r="BZ67" s="75"/>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3"/>
      <c r="BM68" s="74"/>
      <c r="BN68" s="74"/>
      <c r="BO68" s="74"/>
      <c r="BP68" s="74"/>
      <c r="BQ68" s="74"/>
      <c r="BR68" s="74"/>
      <c r="BS68" s="74"/>
      <c r="BT68" s="74"/>
      <c r="BU68" s="74"/>
      <c r="BV68" s="74"/>
      <c r="BW68" s="74"/>
      <c r="BX68" s="74"/>
      <c r="BY68" s="74"/>
      <c r="BZ68" s="75"/>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3"/>
      <c r="BM69" s="74"/>
      <c r="BN69" s="74"/>
      <c r="BO69" s="74"/>
      <c r="BP69" s="74"/>
      <c r="BQ69" s="74"/>
      <c r="BR69" s="74"/>
      <c r="BS69" s="74"/>
      <c r="BT69" s="74"/>
      <c r="BU69" s="74"/>
      <c r="BV69" s="74"/>
      <c r="BW69" s="74"/>
      <c r="BX69" s="74"/>
      <c r="BY69" s="74"/>
      <c r="BZ69" s="75"/>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3"/>
      <c r="BM70" s="74"/>
      <c r="BN70" s="74"/>
      <c r="BO70" s="74"/>
      <c r="BP70" s="74"/>
      <c r="BQ70" s="74"/>
      <c r="BR70" s="74"/>
      <c r="BS70" s="74"/>
      <c r="BT70" s="74"/>
      <c r="BU70" s="74"/>
      <c r="BV70" s="74"/>
      <c r="BW70" s="74"/>
      <c r="BX70" s="74"/>
      <c r="BY70" s="74"/>
      <c r="BZ70" s="75"/>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3"/>
      <c r="BM71" s="74"/>
      <c r="BN71" s="74"/>
      <c r="BO71" s="74"/>
      <c r="BP71" s="74"/>
      <c r="BQ71" s="74"/>
      <c r="BR71" s="74"/>
      <c r="BS71" s="74"/>
      <c r="BT71" s="74"/>
      <c r="BU71" s="74"/>
      <c r="BV71" s="74"/>
      <c r="BW71" s="74"/>
      <c r="BX71" s="74"/>
      <c r="BY71" s="74"/>
      <c r="BZ71" s="75"/>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3"/>
      <c r="BM72" s="74"/>
      <c r="BN72" s="74"/>
      <c r="BO72" s="74"/>
      <c r="BP72" s="74"/>
      <c r="BQ72" s="74"/>
      <c r="BR72" s="74"/>
      <c r="BS72" s="74"/>
      <c r="BT72" s="74"/>
      <c r="BU72" s="74"/>
      <c r="BV72" s="74"/>
      <c r="BW72" s="74"/>
      <c r="BX72" s="74"/>
      <c r="BY72" s="74"/>
      <c r="BZ72" s="75"/>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3"/>
      <c r="BM73" s="74"/>
      <c r="BN73" s="74"/>
      <c r="BO73" s="74"/>
      <c r="BP73" s="74"/>
      <c r="BQ73" s="74"/>
      <c r="BR73" s="74"/>
      <c r="BS73" s="74"/>
      <c r="BT73" s="74"/>
      <c r="BU73" s="74"/>
      <c r="BV73" s="74"/>
      <c r="BW73" s="74"/>
      <c r="BX73" s="74"/>
      <c r="BY73" s="74"/>
      <c r="BZ73" s="75"/>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3"/>
      <c r="BM74" s="74"/>
      <c r="BN74" s="74"/>
      <c r="BO74" s="74"/>
      <c r="BP74" s="74"/>
      <c r="BQ74" s="74"/>
      <c r="BR74" s="74"/>
      <c r="BS74" s="74"/>
      <c r="BT74" s="74"/>
      <c r="BU74" s="74"/>
      <c r="BV74" s="74"/>
      <c r="BW74" s="74"/>
      <c r="BX74" s="74"/>
      <c r="BY74" s="74"/>
      <c r="BZ74" s="75"/>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3"/>
      <c r="BM75" s="74"/>
      <c r="BN75" s="74"/>
      <c r="BO75" s="74"/>
      <c r="BP75" s="74"/>
      <c r="BQ75" s="74"/>
      <c r="BR75" s="74"/>
      <c r="BS75" s="74"/>
      <c r="BT75" s="74"/>
      <c r="BU75" s="74"/>
      <c r="BV75" s="74"/>
      <c r="BW75" s="74"/>
      <c r="BX75" s="74"/>
      <c r="BY75" s="74"/>
      <c r="BZ75" s="75"/>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3"/>
      <c r="BM76" s="74"/>
      <c r="BN76" s="74"/>
      <c r="BO76" s="74"/>
      <c r="BP76" s="74"/>
      <c r="BQ76" s="74"/>
      <c r="BR76" s="74"/>
      <c r="BS76" s="74"/>
      <c r="BT76" s="74"/>
      <c r="BU76" s="74"/>
      <c r="BV76" s="74"/>
      <c r="BW76" s="74"/>
      <c r="BX76" s="74"/>
      <c r="BY76" s="74"/>
      <c r="BZ76" s="75"/>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3"/>
      <c r="BM77" s="74"/>
      <c r="BN77" s="74"/>
      <c r="BO77" s="74"/>
      <c r="BP77" s="74"/>
      <c r="BQ77" s="74"/>
      <c r="BR77" s="74"/>
      <c r="BS77" s="74"/>
      <c r="BT77" s="74"/>
      <c r="BU77" s="74"/>
      <c r="BV77" s="74"/>
      <c r="BW77" s="74"/>
      <c r="BX77" s="74"/>
      <c r="BY77" s="74"/>
      <c r="BZ77" s="75"/>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3"/>
      <c r="BM78" s="74"/>
      <c r="BN78" s="74"/>
      <c r="BO78" s="74"/>
      <c r="BP78" s="74"/>
      <c r="BQ78" s="74"/>
      <c r="BR78" s="74"/>
      <c r="BS78" s="74"/>
      <c r="BT78" s="74"/>
      <c r="BU78" s="74"/>
      <c r="BV78" s="74"/>
      <c r="BW78" s="74"/>
      <c r="BX78" s="74"/>
      <c r="BY78" s="74"/>
      <c r="BZ78" s="75"/>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3"/>
      <c r="BM79" s="74"/>
      <c r="BN79" s="74"/>
      <c r="BO79" s="74"/>
      <c r="BP79" s="74"/>
      <c r="BQ79" s="74"/>
      <c r="BR79" s="74"/>
      <c r="BS79" s="74"/>
      <c r="BT79" s="74"/>
      <c r="BU79" s="74"/>
      <c r="BV79" s="74"/>
      <c r="BW79" s="74"/>
      <c r="BX79" s="74"/>
      <c r="BY79" s="74"/>
      <c r="BZ79" s="75"/>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3"/>
      <c r="BM80" s="74"/>
      <c r="BN80" s="74"/>
      <c r="BO80" s="74"/>
      <c r="BP80" s="74"/>
      <c r="BQ80" s="74"/>
      <c r="BR80" s="74"/>
      <c r="BS80" s="74"/>
      <c r="BT80" s="74"/>
      <c r="BU80" s="74"/>
      <c r="BV80" s="74"/>
      <c r="BW80" s="74"/>
      <c r="BX80" s="74"/>
      <c r="BY80" s="74"/>
      <c r="BZ80" s="75"/>
    </row>
    <row r="81" spans="1:78" ht="13.5" customHeight="1" x14ac:dyDescent="0.15">
      <c r="A81" s="26"/>
      <c r="B81" s="64"/>
      <c r="C81" s="83"/>
      <c r="D81" s="83"/>
      <c r="E81" s="83"/>
      <c r="F81" s="83"/>
      <c r="G81" s="83"/>
      <c r="H81" s="83"/>
      <c r="I81" s="83"/>
      <c r="J81" s="83"/>
      <c r="K81" s="83"/>
      <c r="L81" s="83"/>
      <c r="M81" s="83"/>
      <c r="N81" s="83"/>
      <c r="O81" s="83"/>
      <c r="P81" s="83"/>
      <c r="Q81" s="83"/>
      <c r="R81" s="83"/>
      <c r="S81" s="83"/>
      <c r="T81" s="83"/>
      <c r="U81" s="26"/>
      <c r="V81" s="26"/>
      <c r="W81" s="83"/>
      <c r="X81" s="83"/>
      <c r="Y81" s="83"/>
      <c r="Z81" s="83"/>
      <c r="AA81" s="83"/>
      <c r="AB81" s="83"/>
      <c r="AC81" s="83"/>
      <c r="AD81" s="83"/>
      <c r="AE81" s="83"/>
      <c r="AF81" s="83"/>
      <c r="AG81" s="83"/>
      <c r="AH81" s="83"/>
      <c r="AI81" s="83"/>
      <c r="AJ81" s="83"/>
      <c r="AK81" s="83"/>
      <c r="AL81" s="83"/>
      <c r="AM81" s="83"/>
      <c r="AN81" s="83"/>
      <c r="AO81" s="26"/>
      <c r="AP81" s="26"/>
      <c r="AQ81" s="83"/>
      <c r="AR81" s="83"/>
      <c r="AS81" s="83"/>
      <c r="AT81" s="83"/>
      <c r="AU81" s="83"/>
      <c r="AV81" s="83"/>
      <c r="AW81" s="83"/>
      <c r="AX81" s="83"/>
      <c r="AY81" s="83"/>
      <c r="AZ81" s="83"/>
      <c r="BA81" s="83"/>
      <c r="BB81" s="83"/>
      <c r="BC81" s="83"/>
      <c r="BD81" s="83"/>
      <c r="BE81" s="83"/>
      <c r="BF81" s="83"/>
      <c r="BG81" s="83"/>
      <c r="BH81" s="83"/>
      <c r="BI81" s="26"/>
      <c r="BJ81" s="65"/>
      <c r="BK81" s="26"/>
      <c r="BL81" s="73"/>
      <c r="BM81" s="74"/>
      <c r="BN81" s="74"/>
      <c r="BO81" s="74"/>
      <c r="BP81" s="74"/>
      <c r="BQ81" s="74"/>
      <c r="BR81" s="74"/>
      <c r="BS81" s="74"/>
      <c r="BT81" s="74"/>
      <c r="BU81" s="74"/>
      <c r="BV81" s="74"/>
      <c r="BW81" s="74"/>
      <c r="BX81" s="74"/>
      <c r="BY81" s="74"/>
      <c r="BZ81" s="75"/>
    </row>
    <row r="82" spans="1:78" ht="13.5" customHeight="1" x14ac:dyDescent="0.15">
      <c r="A82" s="26"/>
      <c r="B82" s="77"/>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9"/>
      <c r="BK82" s="26"/>
      <c r="BL82" s="80"/>
      <c r="BM82" s="81"/>
      <c r="BN82" s="81"/>
      <c r="BO82" s="81"/>
      <c r="BP82" s="81"/>
      <c r="BQ82" s="81"/>
      <c r="BR82" s="81"/>
      <c r="BS82" s="81"/>
      <c r="BT82" s="81"/>
      <c r="BU82" s="81"/>
      <c r="BV82" s="81"/>
      <c r="BW82" s="81"/>
      <c r="BX82" s="81"/>
      <c r="BY82" s="81"/>
      <c r="BZ82" s="82"/>
    </row>
    <row r="83" spans="1:78" x14ac:dyDescent="0.15">
      <c r="C83" s="84" t="s">
        <v>45</v>
      </c>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row>
    <row r="84" spans="1:78" hidden="1" x14ac:dyDescent="0.15">
      <c r="B84" s="85" t="s">
        <v>38</v>
      </c>
      <c r="C84" s="85"/>
      <c r="D84" s="85"/>
      <c r="E84" s="85" t="s">
        <v>49</v>
      </c>
      <c r="F84" s="85" t="s">
        <v>34</v>
      </c>
      <c r="G84" s="85" t="s">
        <v>50</v>
      </c>
      <c r="H84" s="85" t="s">
        <v>52</v>
      </c>
      <c r="I84" s="85" t="s">
        <v>55</v>
      </c>
      <c r="J84" s="85" t="s">
        <v>0</v>
      </c>
      <c r="K84" s="85" t="s">
        <v>25</v>
      </c>
      <c r="L84" s="85" t="s">
        <v>53</v>
      </c>
      <c r="M84" s="85" t="s">
        <v>56</v>
      </c>
      <c r="N84" s="85" t="s">
        <v>57</v>
      </c>
      <c r="O84" s="85" t="s">
        <v>61</v>
      </c>
    </row>
    <row r="85" spans="1:78" hidden="1" x14ac:dyDescent="0.15">
      <c r="B85" s="85"/>
      <c r="C85" s="85"/>
      <c r="D85" s="85"/>
      <c r="E85" s="85" t="str">
        <f>データ!AI6</f>
        <v>【104.30】</v>
      </c>
      <c r="F85" s="85" t="str">
        <f>データ!AT6</f>
        <v>【102.74】</v>
      </c>
      <c r="G85" s="85" t="str">
        <f>データ!BE6</f>
        <v>【47.19】</v>
      </c>
      <c r="H85" s="85" t="str">
        <f>データ!BP6</f>
        <v>【798.10】</v>
      </c>
      <c r="I85" s="85" t="str">
        <f>データ!CA6</f>
        <v>【54.51】</v>
      </c>
      <c r="J85" s="85" t="str">
        <f>データ!CL6</f>
        <v>【286.33】</v>
      </c>
      <c r="K85" s="85" t="str">
        <f>データ!CW6</f>
        <v>【49.92】</v>
      </c>
      <c r="L85" s="85" t="str">
        <f>データ!DH6</f>
        <v>【87.80】</v>
      </c>
      <c r="M85" s="85" t="str">
        <f>データ!DS6</f>
        <v>【28.46】</v>
      </c>
      <c r="N85" s="85" t="str">
        <f>データ!ED6</f>
        <v>【0.03】</v>
      </c>
      <c r="O85" s="85" t="str">
        <f>データ!EO6</f>
        <v>【0.02】</v>
      </c>
    </row>
  </sheetData>
  <sheetProtection algorithmName="SHA-512" hashValue="05btBaq6IgVkyYFojmE9jTuKgUmIQSeIsWB/F2OZI02RWW8mYdfyZOb7URaGI6gxnLX9hwcO/57kCqFp8XvzgQ==" saltValue="VasgvwNixz/3SIEZ+KkyAQ=="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58</v>
      </c>
      <c r="Y1" s="14">
        <v>1</v>
      </c>
      <c r="Z1" s="14">
        <v>1</v>
      </c>
      <c r="AA1" s="14">
        <v>1</v>
      </c>
      <c r="AB1" s="14">
        <v>1</v>
      </c>
      <c r="AC1" s="14">
        <v>1</v>
      </c>
      <c r="AD1" s="14">
        <v>1</v>
      </c>
      <c r="AE1" s="14">
        <v>1</v>
      </c>
      <c r="AF1" s="14">
        <v>1</v>
      </c>
      <c r="AG1" s="14">
        <v>1</v>
      </c>
      <c r="AH1" s="14">
        <v>1</v>
      </c>
      <c r="AI1" s="14"/>
      <c r="AJ1" s="14">
        <v>1</v>
      </c>
      <c r="AK1" s="14">
        <v>1</v>
      </c>
      <c r="AL1" s="14">
        <v>1</v>
      </c>
      <c r="AM1" s="14">
        <v>1</v>
      </c>
      <c r="AN1" s="14">
        <v>1</v>
      </c>
      <c r="AO1" s="14">
        <v>1</v>
      </c>
      <c r="AP1" s="14">
        <v>1</v>
      </c>
      <c r="AQ1" s="14">
        <v>1</v>
      </c>
      <c r="AR1" s="14">
        <v>1</v>
      </c>
      <c r="AS1" s="14">
        <v>1</v>
      </c>
      <c r="AT1" s="14"/>
      <c r="AU1" s="14">
        <v>1</v>
      </c>
      <c r="AV1" s="14">
        <v>1</v>
      </c>
      <c r="AW1" s="14">
        <v>1</v>
      </c>
      <c r="AX1" s="14">
        <v>1</v>
      </c>
      <c r="AY1" s="14">
        <v>1</v>
      </c>
      <c r="AZ1" s="14">
        <v>1</v>
      </c>
      <c r="BA1" s="14">
        <v>1</v>
      </c>
      <c r="BB1" s="14">
        <v>1</v>
      </c>
      <c r="BC1" s="14">
        <v>1</v>
      </c>
      <c r="BD1" s="14">
        <v>1</v>
      </c>
      <c r="BE1" s="14"/>
      <c r="BF1" s="14">
        <v>1</v>
      </c>
      <c r="BG1" s="14">
        <v>1</v>
      </c>
      <c r="BH1" s="14">
        <v>1</v>
      </c>
      <c r="BI1" s="14">
        <v>1</v>
      </c>
      <c r="BJ1" s="14">
        <v>1</v>
      </c>
      <c r="BK1" s="14">
        <v>1</v>
      </c>
      <c r="BL1" s="14">
        <v>1</v>
      </c>
      <c r="BM1" s="14">
        <v>1</v>
      </c>
      <c r="BN1" s="14">
        <v>1</v>
      </c>
      <c r="BO1" s="14">
        <v>1</v>
      </c>
      <c r="BP1" s="14"/>
      <c r="BQ1" s="14">
        <v>1</v>
      </c>
      <c r="BR1" s="14">
        <v>1</v>
      </c>
      <c r="BS1" s="14">
        <v>1</v>
      </c>
      <c r="BT1" s="14">
        <v>1</v>
      </c>
      <c r="BU1" s="14">
        <v>1</v>
      </c>
      <c r="BV1" s="14">
        <v>1</v>
      </c>
      <c r="BW1" s="14">
        <v>1</v>
      </c>
      <c r="BX1" s="14">
        <v>1</v>
      </c>
      <c r="BY1" s="14">
        <v>1</v>
      </c>
      <c r="BZ1" s="14">
        <v>1</v>
      </c>
      <c r="CA1" s="14"/>
      <c r="CB1" s="14">
        <v>1</v>
      </c>
      <c r="CC1" s="14">
        <v>1</v>
      </c>
      <c r="CD1" s="14">
        <v>1</v>
      </c>
      <c r="CE1" s="14">
        <v>1</v>
      </c>
      <c r="CF1" s="14">
        <v>1</v>
      </c>
      <c r="CG1" s="14">
        <v>1</v>
      </c>
      <c r="CH1" s="14">
        <v>1</v>
      </c>
      <c r="CI1" s="14">
        <v>1</v>
      </c>
      <c r="CJ1" s="14">
        <v>1</v>
      </c>
      <c r="CK1" s="14">
        <v>1</v>
      </c>
      <c r="CL1" s="14"/>
      <c r="CM1" s="14">
        <v>1</v>
      </c>
      <c r="CN1" s="14">
        <v>1</v>
      </c>
      <c r="CO1" s="14">
        <v>1</v>
      </c>
      <c r="CP1" s="14">
        <v>1</v>
      </c>
      <c r="CQ1" s="14">
        <v>1</v>
      </c>
      <c r="CR1" s="14">
        <v>1</v>
      </c>
      <c r="CS1" s="14">
        <v>1</v>
      </c>
      <c r="CT1" s="14">
        <v>1</v>
      </c>
      <c r="CU1" s="14">
        <v>1</v>
      </c>
      <c r="CV1" s="14">
        <v>1</v>
      </c>
      <c r="CW1" s="14"/>
      <c r="CX1" s="14">
        <v>1</v>
      </c>
      <c r="CY1" s="14">
        <v>1</v>
      </c>
      <c r="CZ1" s="14">
        <v>1</v>
      </c>
      <c r="DA1" s="14">
        <v>1</v>
      </c>
      <c r="DB1" s="14">
        <v>1</v>
      </c>
      <c r="DC1" s="14">
        <v>1</v>
      </c>
      <c r="DD1" s="14">
        <v>1</v>
      </c>
      <c r="DE1" s="14">
        <v>1</v>
      </c>
      <c r="DF1" s="14">
        <v>1</v>
      </c>
      <c r="DG1" s="14">
        <v>1</v>
      </c>
      <c r="DH1" s="14"/>
      <c r="DI1" s="14">
        <v>1</v>
      </c>
      <c r="DJ1" s="14">
        <v>1</v>
      </c>
      <c r="DK1" s="14">
        <v>1</v>
      </c>
      <c r="DL1" s="14">
        <v>1</v>
      </c>
      <c r="DM1" s="14">
        <v>1</v>
      </c>
      <c r="DN1" s="14">
        <v>1</v>
      </c>
      <c r="DO1" s="14">
        <v>1</v>
      </c>
      <c r="DP1" s="14">
        <v>1</v>
      </c>
      <c r="DQ1" s="14">
        <v>1</v>
      </c>
      <c r="DR1" s="14">
        <v>1</v>
      </c>
      <c r="DS1" s="14"/>
      <c r="DT1" s="14">
        <v>1</v>
      </c>
      <c r="DU1" s="14">
        <v>1</v>
      </c>
      <c r="DV1" s="14">
        <v>1</v>
      </c>
      <c r="DW1" s="14">
        <v>1</v>
      </c>
      <c r="DX1" s="14">
        <v>1</v>
      </c>
      <c r="DY1" s="14">
        <v>1</v>
      </c>
      <c r="DZ1" s="14">
        <v>1</v>
      </c>
      <c r="EA1" s="14">
        <v>1</v>
      </c>
      <c r="EB1" s="14">
        <v>1</v>
      </c>
      <c r="EC1" s="14">
        <v>1</v>
      </c>
      <c r="ED1" s="14"/>
      <c r="EE1" s="14">
        <v>1</v>
      </c>
      <c r="EF1" s="14">
        <v>1</v>
      </c>
      <c r="EG1" s="14">
        <v>1</v>
      </c>
      <c r="EH1" s="14">
        <v>1</v>
      </c>
      <c r="EI1" s="14">
        <v>1</v>
      </c>
      <c r="EJ1" s="14">
        <v>1</v>
      </c>
      <c r="EK1" s="14">
        <v>1</v>
      </c>
      <c r="EL1" s="14">
        <v>1</v>
      </c>
      <c r="EM1" s="14">
        <v>1</v>
      </c>
      <c r="EN1" s="14">
        <v>1</v>
      </c>
      <c r="EO1" s="14"/>
    </row>
    <row r="2" spans="1:148" x14ac:dyDescent="0.15">
      <c r="A2" s="2" t="s">
        <v>54</v>
      </c>
      <c r="B2" s="2">
        <f t="shared" ref="B2:EO2" si="0">COLUMN()-1</f>
        <v>1</v>
      </c>
      <c r="C2" s="2">
        <f t="shared" si="0"/>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si="0"/>
        <v>71</v>
      </c>
      <c r="BU2" s="2">
        <f t="shared" si="0"/>
        <v>72</v>
      </c>
      <c r="BV2" s="2">
        <f t="shared" si="0"/>
        <v>73</v>
      </c>
      <c r="BW2" s="2">
        <f t="shared" si="0"/>
        <v>74</v>
      </c>
      <c r="BX2" s="2">
        <f t="shared" si="0"/>
        <v>75</v>
      </c>
      <c r="BY2" s="2">
        <f t="shared" si="0"/>
        <v>76</v>
      </c>
      <c r="BZ2" s="2">
        <f t="shared" si="0"/>
        <v>77</v>
      </c>
      <c r="CA2" s="2">
        <f t="shared" si="0"/>
        <v>78</v>
      </c>
      <c r="CB2" s="2">
        <f t="shared" si="0"/>
        <v>79</v>
      </c>
      <c r="CC2" s="2">
        <f t="shared" si="0"/>
        <v>80</v>
      </c>
      <c r="CD2" s="2">
        <f t="shared" si="0"/>
        <v>81</v>
      </c>
      <c r="CE2" s="2">
        <f t="shared" si="0"/>
        <v>82</v>
      </c>
      <c r="CF2" s="2">
        <f t="shared" si="0"/>
        <v>83</v>
      </c>
      <c r="CG2" s="2">
        <f t="shared" si="0"/>
        <v>84</v>
      </c>
      <c r="CH2" s="2">
        <f t="shared" si="0"/>
        <v>85</v>
      </c>
      <c r="CI2" s="2">
        <f t="shared" si="0"/>
        <v>86</v>
      </c>
      <c r="CJ2" s="2">
        <f t="shared" si="0"/>
        <v>87</v>
      </c>
      <c r="CK2" s="2">
        <f t="shared" si="0"/>
        <v>88</v>
      </c>
      <c r="CL2" s="2">
        <f t="shared" si="0"/>
        <v>89</v>
      </c>
      <c r="CM2" s="2">
        <f t="shared" si="0"/>
        <v>90</v>
      </c>
      <c r="CN2" s="2">
        <f t="shared" si="0"/>
        <v>91</v>
      </c>
      <c r="CO2" s="2">
        <f t="shared" si="0"/>
        <v>92</v>
      </c>
      <c r="CP2" s="2">
        <f t="shared" si="0"/>
        <v>93</v>
      </c>
      <c r="CQ2" s="2">
        <f t="shared" si="0"/>
        <v>94</v>
      </c>
      <c r="CR2" s="2">
        <f t="shared" si="0"/>
        <v>95</v>
      </c>
      <c r="CS2" s="2">
        <f t="shared" si="0"/>
        <v>96</v>
      </c>
      <c r="CT2" s="2">
        <f t="shared" si="0"/>
        <v>97</v>
      </c>
      <c r="CU2" s="2">
        <f t="shared" si="0"/>
        <v>98</v>
      </c>
      <c r="CV2" s="2">
        <f t="shared" si="0"/>
        <v>99</v>
      </c>
      <c r="CW2" s="2">
        <f t="shared" si="0"/>
        <v>100</v>
      </c>
      <c r="CX2" s="2">
        <f t="shared" si="0"/>
        <v>101</v>
      </c>
      <c r="CY2" s="2">
        <f t="shared" si="0"/>
        <v>102</v>
      </c>
      <c r="CZ2" s="2">
        <f t="shared" si="0"/>
        <v>103</v>
      </c>
      <c r="DA2" s="2">
        <f t="shared" si="0"/>
        <v>104</v>
      </c>
      <c r="DB2" s="2">
        <f t="shared" si="0"/>
        <v>105</v>
      </c>
      <c r="DC2" s="2">
        <f t="shared" si="0"/>
        <v>106</v>
      </c>
      <c r="DD2" s="2">
        <f t="shared" si="0"/>
        <v>107</v>
      </c>
      <c r="DE2" s="2">
        <f t="shared" si="0"/>
        <v>108</v>
      </c>
      <c r="DF2" s="2">
        <f t="shared" si="0"/>
        <v>109</v>
      </c>
      <c r="DG2" s="2">
        <f t="shared" si="0"/>
        <v>110</v>
      </c>
      <c r="DH2" s="2">
        <f t="shared" si="0"/>
        <v>111</v>
      </c>
      <c r="DI2" s="2">
        <f t="shared" si="0"/>
        <v>112</v>
      </c>
      <c r="DJ2" s="2">
        <f t="shared" si="0"/>
        <v>113</v>
      </c>
      <c r="DK2" s="2">
        <f t="shared" si="0"/>
        <v>114</v>
      </c>
      <c r="DL2" s="2">
        <f t="shared" si="0"/>
        <v>115</v>
      </c>
      <c r="DM2" s="2">
        <f t="shared" si="0"/>
        <v>116</v>
      </c>
      <c r="DN2" s="2">
        <f t="shared" si="0"/>
        <v>117</v>
      </c>
      <c r="DO2" s="2">
        <f t="shared" si="0"/>
        <v>118</v>
      </c>
      <c r="DP2" s="2">
        <f t="shared" si="0"/>
        <v>119</v>
      </c>
      <c r="DQ2" s="2">
        <f t="shared" si="0"/>
        <v>120</v>
      </c>
      <c r="DR2" s="2">
        <f t="shared" si="0"/>
        <v>121</v>
      </c>
      <c r="DS2" s="2">
        <f t="shared" si="0"/>
        <v>122</v>
      </c>
      <c r="DT2" s="2">
        <f t="shared" si="0"/>
        <v>123</v>
      </c>
      <c r="DU2" s="2">
        <f t="shared" si="0"/>
        <v>124</v>
      </c>
      <c r="DV2" s="2">
        <f t="shared" si="0"/>
        <v>125</v>
      </c>
      <c r="DW2" s="2">
        <f t="shared" si="0"/>
        <v>126</v>
      </c>
      <c r="DX2" s="2">
        <f t="shared" si="0"/>
        <v>127</v>
      </c>
      <c r="DY2" s="2">
        <f t="shared" si="0"/>
        <v>128</v>
      </c>
      <c r="DZ2" s="2">
        <f t="shared" si="0"/>
        <v>129</v>
      </c>
      <c r="EA2" s="2">
        <f t="shared" si="0"/>
        <v>130</v>
      </c>
      <c r="EB2" s="2">
        <f t="shared" si="0"/>
        <v>131</v>
      </c>
      <c r="EC2" s="2">
        <f t="shared" si="0"/>
        <v>132</v>
      </c>
      <c r="ED2" s="2">
        <f t="shared" si="0"/>
        <v>133</v>
      </c>
      <c r="EE2" s="2">
        <f t="shared" si="0"/>
        <v>134</v>
      </c>
      <c r="EF2" s="2">
        <f t="shared" si="0"/>
        <v>135</v>
      </c>
      <c r="EG2" s="2">
        <f t="shared" si="0"/>
        <v>136</v>
      </c>
      <c r="EH2" s="2">
        <f t="shared" si="0"/>
        <v>137</v>
      </c>
      <c r="EI2" s="2">
        <f t="shared" si="0"/>
        <v>138</v>
      </c>
      <c r="EJ2" s="2">
        <f t="shared" si="0"/>
        <v>139</v>
      </c>
      <c r="EK2" s="2">
        <f t="shared" si="0"/>
        <v>140</v>
      </c>
      <c r="EL2" s="2">
        <f t="shared" si="0"/>
        <v>141</v>
      </c>
      <c r="EM2" s="2">
        <f t="shared" si="0"/>
        <v>142</v>
      </c>
      <c r="EN2" s="2">
        <f t="shared" si="0"/>
        <v>143</v>
      </c>
      <c r="EO2" s="2">
        <f t="shared" si="0"/>
        <v>144</v>
      </c>
    </row>
    <row r="3" spans="1:148" x14ac:dyDescent="0.15">
      <c r="A3" s="2" t="s">
        <v>36</v>
      </c>
      <c r="B3" s="4" t="s">
        <v>63</v>
      </c>
      <c r="C3" s="4" t="s">
        <v>47</v>
      </c>
      <c r="D3" s="4" t="s">
        <v>10</v>
      </c>
      <c r="E3" s="4" t="s">
        <v>21</v>
      </c>
      <c r="F3" s="4" t="s">
        <v>62</v>
      </c>
      <c r="G3" s="4" t="s">
        <v>22</v>
      </c>
      <c r="H3" s="17" t="s">
        <v>65</v>
      </c>
      <c r="I3" s="18"/>
      <c r="J3" s="18"/>
      <c r="K3" s="18"/>
      <c r="L3" s="18"/>
      <c r="M3" s="18"/>
      <c r="N3" s="18"/>
      <c r="O3" s="18"/>
      <c r="P3" s="18"/>
      <c r="Q3" s="18"/>
      <c r="R3" s="18"/>
      <c r="S3" s="18"/>
      <c r="T3" s="18"/>
      <c r="U3" s="18"/>
      <c r="V3" s="18"/>
      <c r="W3" s="18"/>
      <c r="X3" s="19"/>
      <c r="Y3" s="23" t="s">
        <v>4</v>
      </c>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t="s">
        <v>29</v>
      </c>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row>
    <row r="4" spans="1:148" x14ac:dyDescent="0.15">
      <c r="A4" s="2" t="s">
        <v>66</v>
      </c>
      <c r="B4" s="5"/>
      <c r="C4" s="5"/>
      <c r="D4" s="5"/>
      <c r="E4" s="5"/>
      <c r="F4" s="5"/>
      <c r="G4" s="5"/>
      <c r="H4" s="20"/>
      <c r="I4" s="21"/>
      <c r="J4" s="21"/>
      <c r="K4" s="21"/>
      <c r="L4" s="21"/>
      <c r="M4" s="21"/>
      <c r="N4" s="21"/>
      <c r="O4" s="21"/>
      <c r="P4" s="21"/>
      <c r="Q4" s="21"/>
      <c r="R4" s="21"/>
      <c r="S4" s="21"/>
      <c r="T4" s="21"/>
      <c r="U4" s="21"/>
      <c r="V4" s="21"/>
      <c r="W4" s="21"/>
      <c r="X4" s="22"/>
      <c r="Y4" s="24" t="s">
        <v>51</v>
      </c>
      <c r="Z4" s="24"/>
      <c r="AA4" s="24"/>
      <c r="AB4" s="24"/>
      <c r="AC4" s="24"/>
      <c r="AD4" s="24"/>
      <c r="AE4" s="24"/>
      <c r="AF4" s="24"/>
      <c r="AG4" s="24"/>
      <c r="AH4" s="24"/>
      <c r="AI4" s="24"/>
      <c r="AJ4" s="24" t="s">
        <v>44</v>
      </c>
      <c r="AK4" s="24"/>
      <c r="AL4" s="24"/>
      <c r="AM4" s="24"/>
      <c r="AN4" s="24"/>
      <c r="AO4" s="24"/>
      <c r="AP4" s="24"/>
      <c r="AQ4" s="24"/>
      <c r="AR4" s="24"/>
      <c r="AS4" s="24"/>
      <c r="AT4" s="24"/>
      <c r="AU4" s="24" t="s">
        <v>64</v>
      </c>
      <c r="AV4" s="24"/>
      <c r="AW4" s="24"/>
      <c r="AX4" s="24"/>
      <c r="AY4" s="24"/>
      <c r="AZ4" s="24"/>
      <c r="BA4" s="24"/>
      <c r="BB4" s="24"/>
      <c r="BC4" s="24"/>
      <c r="BD4" s="24"/>
      <c r="BE4" s="24"/>
      <c r="BF4" s="24" t="s">
        <v>33</v>
      </c>
      <c r="BG4" s="24"/>
      <c r="BH4" s="24"/>
      <c r="BI4" s="24"/>
      <c r="BJ4" s="24"/>
      <c r="BK4" s="24"/>
      <c r="BL4" s="24"/>
      <c r="BM4" s="24"/>
      <c r="BN4" s="24"/>
      <c r="BO4" s="24"/>
      <c r="BP4" s="24"/>
      <c r="BQ4" s="24" t="s">
        <v>67</v>
      </c>
      <c r="BR4" s="24"/>
      <c r="BS4" s="24"/>
      <c r="BT4" s="24"/>
      <c r="BU4" s="24"/>
      <c r="BV4" s="24"/>
      <c r="BW4" s="24"/>
      <c r="BX4" s="24"/>
      <c r="BY4" s="24"/>
      <c r="BZ4" s="24"/>
      <c r="CA4" s="24"/>
      <c r="CB4" s="24" t="s">
        <v>68</v>
      </c>
      <c r="CC4" s="24"/>
      <c r="CD4" s="24"/>
      <c r="CE4" s="24"/>
      <c r="CF4" s="24"/>
      <c r="CG4" s="24"/>
      <c r="CH4" s="24"/>
      <c r="CI4" s="24"/>
      <c r="CJ4" s="24"/>
      <c r="CK4" s="24"/>
      <c r="CL4" s="24"/>
      <c r="CM4" s="24" t="s">
        <v>69</v>
      </c>
      <c r="CN4" s="24"/>
      <c r="CO4" s="24"/>
      <c r="CP4" s="24"/>
      <c r="CQ4" s="24"/>
      <c r="CR4" s="24"/>
      <c r="CS4" s="24"/>
      <c r="CT4" s="24"/>
      <c r="CU4" s="24"/>
      <c r="CV4" s="24"/>
      <c r="CW4" s="24"/>
      <c r="CX4" s="24" t="s">
        <v>48</v>
      </c>
      <c r="CY4" s="24"/>
      <c r="CZ4" s="24"/>
      <c r="DA4" s="24"/>
      <c r="DB4" s="24"/>
      <c r="DC4" s="24"/>
      <c r="DD4" s="24"/>
      <c r="DE4" s="24"/>
      <c r="DF4" s="24"/>
      <c r="DG4" s="24"/>
      <c r="DH4" s="24"/>
      <c r="DI4" s="24" t="s">
        <v>60</v>
      </c>
      <c r="DJ4" s="24"/>
      <c r="DK4" s="24"/>
      <c r="DL4" s="24"/>
      <c r="DM4" s="24"/>
      <c r="DN4" s="24"/>
      <c r="DO4" s="24"/>
      <c r="DP4" s="24"/>
      <c r="DQ4" s="24"/>
      <c r="DR4" s="24"/>
      <c r="DS4" s="24"/>
      <c r="DT4" s="24" t="s">
        <v>70</v>
      </c>
      <c r="DU4" s="24"/>
      <c r="DV4" s="24"/>
      <c r="DW4" s="24"/>
      <c r="DX4" s="24"/>
      <c r="DY4" s="24"/>
      <c r="DZ4" s="24"/>
      <c r="EA4" s="24"/>
      <c r="EB4" s="24"/>
      <c r="EC4" s="24"/>
      <c r="ED4" s="24"/>
      <c r="EE4" s="24" t="s">
        <v>71</v>
      </c>
      <c r="EF4" s="24"/>
      <c r="EG4" s="24"/>
      <c r="EH4" s="24"/>
      <c r="EI4" s="24"/>
      <c r="EJ4" s="24"/>
      <c r="EK4" s="24"/>
      <c r="EL4" s="24"/>
      <c r="EM4" s="24"/>
      <c r="EN4" s="24"/>
      <c r="EO4" s="24"/>
    </row>
    <row r="5" spans="1:148" x14ac:dyDescent="0.15">
      <c r="A5" s="2" t="s">
        <v>40</v>
      </c>
      <c r="B5" s="6"/>
      <c r="C5" s="6"/>
      <c r="D5" s="6"/>
      <c r="E5" s="6"/>
      <c r="F5" s="6"/>
      <c r="G5" s="6"/>
      <c r="H5" s="10" t="s">
        <v>72</v>
      </c>
      <c r="I5" s="10" t="s">
        <v>73</v>
      </c>
      <c r="J5" s="10" t="s">
        <v>59</v>
      </c>
      <c r="K5" s="10" t="s">
        <v>74</v>
      </c>
      <c r="L5" s="10" t="s">
        <v>26</v>
      </c>
      <c r="M5" s="10" t="s">
        <v>15</v>
      </c>
      <c r="N5" s="10" t="s">
        <v>75</v>
      </c>
      <c r="O5" s="10" t="s">
        <v>76</v>
      </c>
      <c r="P5" s="10" t="s">
        <v>77</v>
      </c>
      <c r="Q5" s="10" t="s">
        <v>78</v>
      </c>
      <c r="R5" s="10" t="s">
        <v>79</v>
      </c>
      <c r="S5" s="10" t="s">
        <v>80</v>
      </c>
      <c r="T5" s="10" t="s">
        <v>81</v>
      </c>
      <c r="U5" s="10" t="s">
        <v>82</v>
      </c>
      <c r="V5" s="10" t="s">
        <v>83</v>
      </c>
      <c r="W5" s="10" t="s">
        <v>84</v>
      </c>
      <c r="X5" s="10" t="s">
        <v>85</v>
      </c>
      <c r="Y5" s="10" t="s">
        <v>86</v>
      </c>
      <c r="Z5" s="10" t="s">
        <v>9</v>
      </c>
      <c r="AA5" s="10" t="s">
        <v>87</v>
      </c>
      <c r="AB5" s="10" t="s">
        <v>88</v>
      </c>
      <c r="AC5" s="10" t="s">
        <v>89</v>
      </c>
      <c r="AD5" s="10" t="s">
        <v>90</v>
      </c>
      <c r="AE5" s="10" t="s">
        <v>91</v>
      </c>
      <c r="AF5" s="10" t="s">
        <v>42</v>
      </c>
      <c r="AG5" s="10" t="s">
        <v>92</v>
      </c>
      <c r="AH5" s="10" t="s">
        <v>94</v>
      </c>
      <c r="AI5" s="10" t="s">
        <v>38</v>
      </c>
      <c r="AJ5" s="10" t="s">
        <v>86</v>
      </c>
      <c r="AK5" s="10" t="s">
        <v>9</v>
      </c>
      <c r="AL5" s="10" t="s">
        <v>87</v>
      </c>
      <c r="AM5" s="10" t="s">
        <v>88</v>
      </c>
      <c r="AN5" s="10" t="s">
        <v>89</v>
      </c>
      <c r="AO5" s="10" t="s">
        <v>90</v>
      </c>
      <c r="AP5" s="10" t="s">
        <v>91</v>
      </c>
      <c r="AQ5" s="10" t="s">
        <v>42</v>
      </c>
      <c r="AR5" s="10" t="s">
        <v>92</v>
      </c>
      <c r="AS5" s="10" t="s">
        <v>94</v>
      </c>
      <c r="AT5" s="10" t="s">
        <v>95</v>
      </c>
      <c r="AU5" s="10" t="s">
        <v>86</v>
      </c>
      <c r="AV5" s="10" t="s">
        <v>9</v>
      </c>
      <c r="AW5" s="10" t="s">
        <v>87</v>
      </c>
      <c r="AX5" s="10" t="s">
        <v>88</v>
      </c>
      <c r="AY5" s="10" t="s">
        <v>89</v>
      </c>
      <c r="AZ5" s="10" t="s">
        <v>90</v>
      </c>
      <c r="BA5" s="10" t="s">
        <v>91</v>
      </c>
      <c r="BB5" s="10" t="s">
        <v>42</v>
      </c>
      <c r="BC5" s="10" t="s">
        <v>92</v>
      </c>
      <c r="BD5" s="10" t="s">
        <v>94</v>
      </c>
      <c r="BE5" s="10" t="s">
        <v>95</v>
      </c>
      <c r="BF5" s="10" t="s">
        <v>86</v>
      </c>
      <c r="BG5" s="10" t="s">
        <v>9</v>
      </c>
      <c r="BH5" s="10" t="s">
        <v>87</v>
      </c>
      <c r="BI5" s="10" t="s">
        <v>88</v>
      </c>
      <c r="BJ5" s="10" t="s">
        <v>89</v>
      </c>
      <c r="BK5" s="10" t="s">
        <v>90</v>
      </c>
      <c r="BL5" s="10" t="s">
        <v>91</v>
      </c>
      <c r="BM5" s="10" t="s">
        <v>42</v>
      </c>
      <c r="BN5" s="10" t="s">
        <v>92</v>
      </c>
      <c r="BO5" s="10" t="s">
        <v>94</v>
      </c>
      <c r="BP5" s="10" t="s">
        <v>95</v>
      </c>
      <c r="BQ5" s="10" t="s">
        <v>86</v>
      </c>
      <c r="BR5" s="10" t="s">
        <v>9</v>
      </c>
      <c r="BS5" s="10" t="s">
        <v>87</v>
      </c>
      <c r="BT5" s="10" t="s">
        <v>88</v>
      </c>
      <c r="BU5" s="10" t="s">
        <v>89</v>
      </c>
      <c r="BV5" s="10" t="s">
        <v>90</v>
      </c>
      <c r="BW5" s="10" t="s">
        <v>91</v>
      </c>
      <c r="BX5" s="10" t="s">
        <v>42</v>
      </c>
      <c r="BY5" s="10" t="s">
        <v>92</v>
      </c>
      <c r="BZ5" s="10" t="s">
        <v>94</v>
      </c>
      <c r="CA5" s="10" t="s">
        <v>95</v>
      </c>
      <c r="CB5" s="10" t="s">
        <v>86</v>
      </c>
      <c r="CC5" s="10" t="s">
        <v>9</v>
      </c>
      <c r="CD5" s="10" t="s">
        <v>87</v>
      </c>
      <c r="CE5" s="10" t="s">
        <v>88</v>
      </c>
      <c r="CF5" s="10" t="s">
        <v>89</v>
      </c>
      <c r="CG5" s="10" t="s">
        <v>90</v>
      </c>
      <c r="CH5" s="10" t="s">
        <v>91</v>
      </c>
      <c r="CI5" s="10" t="s">
        <v>42</v>
      </c>
      <c r="CJ5" s="10" t="s">
        <v>92</v>
      </c>
      <c r="CK5" s="10" t="s">
        <v>94</v>
      </c>
      <c r="CL5" s="10" t="s">
        <v>95</v>
      </c>
      <c r="CM5" s="10" t="s">
        <v>86</v>
      </c>
      <c r="CN5" s="10" t="s">
        <v>9</v>
      </c>
      <c r="CO5" s="10" t="s">
        <v>87</v>
      </c>
      <c r="CP5" s="10" t="s">
        <v>88</v>
      </c>
      <c r="CQ5" s="10" t="s">
        <v>89</v>
      </c>
      <c r="CR5" s="10" t="s">
        <v>90</v>
      </c>
      <c r="CS5" s="10" t="s">
        <v>91</v>
      </c>
      <c r="CT5" s="10" t="s">
        <v>42</v>
      </c>
      <c r="CU5" s="10" t="s">
        <v>92</v>
      </c>
      <c r="CV5" s="10" t="s">
        <v>94</v>
      </c>
      <c r="CW5" s="10" t="s">
        <v>95</v>
      </c>
      <c r="CX5" s="10" t="s">
        <v>86</v>
      </c>
      <c r="CY5" s="10" t="s">
        <v>9</v>
      </c>
      <c r="CZ5" s="10" t="s">
        <v>87</v>
      </c>
      <c r="DA5" s="10" t="s">
        <v>88</v>
      </c>
      <c r="DB5" s="10" t="s">
        <v>89</v>
      </c>
      <c r="DC5" s="10" t="s">
        <v>90</v>
      </c>
      <c r="DD5" s="10" t="s">
        <v>91</v>
      </c>
      <c r="DE5" s="10" t="s">
        <v>42</v>
      </c>
      <c r="DF5" s="10" t="s">
        <v>92</v>
      </c>
      <c r="DG5" s="10" t="s">
        <v>94</v>
      </c>
      <c r="DH5" s="10" t="s">
        <v>95</v>
      </c>
      <c r="DI5" s="10" t="s">
        <v>86</v>
      </c>
      <c r="DJ5" s="10" t="s">
        <v>9</v>
      </c>
      <c r="DK5" s="10" t="s">
        <v>87</v>
      </c>
      <c r="DL5" s="10" t="s">
        <v>88</v>
      </c>
      <c r="DM5" s="10" t="s">
        <v>89</v>
      </c>
      <c r="DN5" s="10" t="s">
        <v>90</v>
      </c>
      <c r="DO5" s="10" t="s">
        <v>91</v>
      </c>
      <c r="DP5" s="10" t="s">
        <v>42</v>
      </c>
      <c r="DQ5" s="10" t="s">
        <v>92</v>
      </c>
      <c r="DR5" s="10" t="s">
        <v>94</v>
      </c>
      <c r="DS5" s="10" t="s">
        <v>95</v>
      </c>
      <c r="DT5" s="10" t="s">
        <v>86</v>
      </c>
      <c r="DU5" s="10" t="s">
        <v>9</v>
      </c>
      <c r="DV5" s="10" t="s">
        <v>87</v>
      </c>
      <c r="DW5" s="10" t="s">
        <v>88</v>
      </c>
      <c r="DX5" s="10" t="s">
        <v>89</v>
      </c>
      <c r="DY5" s="10" t="s">
        <v>90</v>
      </c>
      <c r="DZ5" s="10" t="s">
        <v>91</v>
      </c>
      <c r="EA5" s="10" t="s">
        <v>42</v>
      </c>
      <c r="EB5" s="10" t="s">
        <v>92</v>
      </c>
      <c r="EC5" s="10" t="s">
        <v>94</v>
      </c>
      <c r="ED5" s="10" t="s">
        <v>95</v>
      </c>
      <c r="EE5" s="10" t="s">
        <v>86</v>
      </c>
      <c r="EF5" s="10" t="s">
        <v>9</v>
      </c>
      <c r="EG5" s="10" t="s">
        <v>87</v>
      </c>
      <c r="EH5" s="10" t="s">
        <v>88</v>
      </c>
      <c r="EI5" s="10" t="s">
        <v>89</v>
      </c>
      <c r="EJ5" s="10" t="s">
        <v>90</v>
      </c>
      <c r="EK5" s="10" t="s">
        <v>91</v>
      </c>
      <c r="EL5" s="10" t="s">
        <v>42</v>
      </c>
      <c r="EM5" s="10" t="s">
        <v>92</v>
      </c>
      <c r="EN5" s="10" t="s">
        <v>94</v>
      </c>
      <c r="EO5" s="10" t="s">
        <v>95</v>
      </c>
    </row>
    <row r="6" spans="1:148" s="1" customFormat="1" x14ac:dyDescent="0.15">
      <c r="A6" s="2" t="s">
        <v>96</v>
      </c>
      <c r="B6" s="7">
        <f t="shared" ref="B6:X6" si="1">B7</f>
        <v>2024</v>
      </c>
      <c r="C6" s="7">
        <f t="shared" si="1"/>
        <v>42145</v>
      </c>
      <c r="D6" s="7">
        <f t="shared" si="1"/>
        <v>46</v>
      </c>
      <c r="E6" s="7">
        <f t="shared" si="1"/>
        <v>17</v>
      </c>
      <c r="F6" s="7">
        <f t="shared" si="1"/>
        <v>5</v>
      </c>
      <c r="G6" s="7">
        <f t="shared" si="1"/>
        <v>0</v>
      </c>
      <c r="H6" s="7" t="str">
        <f t="shared" si="1"/>
        <v>宮城県　東松島市</v>
      </c>
      <c r="I6" s="7" t="str">
        <f t="shared" si="1"/>
        <v>法適用</v>
      </c>
      <c r="J6" s="7" t="str">
        <f t="shared" si="1"/>
        <v>下水道事業</v>
      </c>
      <c r="K6" s="7" t="str">
        <f t="shared" si="1"/>
        <v>農業集落排水</v>
      </c>
      <c r="L6" s="7" t="str">
        <f t="shared" si="1"/>
        <v>F1</v>
      </c>
      <c r="M6" s="7" t="str">
        <f t="shared" si="1"/>
        <v>非設置</v>
      </c>
      <c r="N6" s="11" t="str">
        <f t="shared" si="1"/>
        <v>-</v>
      </c>
      <c r="O6" s="11">
        <f t="shared" si="1"/>
        <v>85.63</v>
      </c>
      <c r="P6" s="11">
        <f t="shared" si="1"/>
        <v>3.93</v>
      </c>
      <c r="Q6" s="11">
        <f t="shared" si="1"/>
        <v>100.41</v>
      </c>
      <c r="R6" s="11">
        <f t="shared" si="1"/>
        <v>3575</v>
      </c>
      <c r="S6" s="11">
        <f t="shared" si="1"/>
        <v>37875</v>
      </c>
      <c r="T6" s="11">
        <f t="shared" si="1"/>
        <v>101.3</v>
      </c>
      <c r="U6" s="11">
        <f t="shared" si="1"/>
        <v>373.89</v>
      </c>
      <c r="V6" s="11">
        <f t="shared" si="1"/>
        <v>1481</v>
      </c>
      <c r="W6" s="11">
        <f t="shared" si="1"/>
        <v>2.36</v>
      </c>
      <c r="X6" s="11">
        <f t="shared" si="1"/>
        <v>627.54</v>
      </c>
      <c r="Y6" s="15">
        <f t="shared" ref="Y6:AH6" si="2">IF(Y7="",NA(),Y7)</f>
        <v>154.13999999999999</v>
      </c>
      <c r="Z6" s="15">
        <f t="shared" si="2"/>
        <v>149.31</v>
      </c>
      <c r="AA6" s="15">
        <f t="shared" si="2"/>
        <v>160.51</v>
      </c>
      <c r="AB6" s="15">
        <f t="shared" si="2"/>
        <v>148.4</v>
      </c>
      <c r="AC6" s="15">
        <f t="shared" si="2"/>
        <v>110.07</v>
      </c>
      <c r="AD6" s="15">
        <f t="shared" si="2"/>
        <v>106.37</v>
      </c>
      <c r="AE6" s="15">
        <f t="shared" si="2"/>
        <v>106.07</v>
      </c>
      <c r="AF6" s="15">
        <f t="shared" si="2"/>
        <v>105.5</v>
      </c>
      <c r="AG6" s="15">
        <f t="shared" si="2"/>
        <v>103.07</v>
      </c>
      <c r="AH6" s="15">
        <f t="shared" si="2"/>
        <v>103.04</v>
      </c>
      <c r="AI6" s="11" t="str">
        <f>IF(AI7="","",IF(AI7="-","【-】","【"&amp;SUBSTITUTE(TEXT(AI7,"#,##0.00"),"-","△")&amp;"】"))</f>
        <v>【104.30】</v>
      </c>
      <c r="AJ6" s="11">
        <f t="shared" ref="AJ6:AS6" si="3">IF(AJ7="",NA(),AJ7)</f>
        <v>0</v>
      </c>
      <c r="AK6" s="11">
        <f t="shared" si="3"/>
        <v>0</v>
      </c>
      <c r="AL6" s="11">
        <f t="shared" si="3"/>
        <v>0</v>
      </c>
      <c r="AM6" s="11">
        <f t="shared" si="3"/>
        <v>0</v>
      </c>
      <c r="AN6" s="11">
        <f t="shared" si="3"/>
        <v>0</v>
      </c>
      <c r="AO6" s="15">
        <f t="shared" si="3"/>
        <v>139.02000000000001</v>
      </c>
      <c r="AP6" s="15">
        <f t="shared" si="3"/>
        <v>132.04</v>
      </c>
      <c r="AQ6" s="15">
        <f t="shared" si="3"/>
        <v>145.43</v>
      </c>
      <c r="AR6" s="15">
        <f t="shared" si="3"/>
        <v>120.64</v>
      </c>
      <c r="AS6" s="15">
        <f t="shared" si="3"/>
        <v>100.31</v>
      </c>
      <c r="AT6" s="11" t="str">
        <f>IF(AT7="","",IF(AT7="-","【-】","【"&amp;SUBSTITUTE(TEXT(AT7,"#,##0.00"),"-","△")&amp;"】"))</f>
        <v>【102.74】</v>
      </c>
      <c r="AU6" s="15">
        <f t="shared" ref="AU6:BD6" si="4">IF(AU7="",NA(),AU7)</f>
        <v>18.149999999999999</v>
      </c>
      <c r="AV6" s="15">
        <f t="shared" si="4"/>
        <v>41.27</v>
      </c>
      <c r="AW6" s="15">
        <f t="shared" si="4"/>
        <v>66.180000000000007</v>
      </c>
      <c r="AX6" s="15">
        <f t="shared" si="4"/>
        <v>42.32</v>
      </c>
      <c r="AY6" s="15">
        <f t="shared" si="4"/>
        <v>50.09</v>
      </c>
      <c r="AZ6" s="15">
        <f t="shared" si="4"/>
        <v>29.13</v>
      </c>
      <c r="BA6" s="15">
        <f t="shared" si="4"/>
        <v>35.69</v>
      </c>
      <c r="BB6" s="15">
        <f t="shared" si="4"/>
        <v>38.4</v>
      </c>
      <c r="BC6" s="15">
        <f t="shared" si="4"/>
        <v>39.82</v>
      </c>
      <c r="BD6" s="15">
        <f t="shared" si="4"/>
        <v>41.03</v>
      </c>
      <c r="BE6" s="11" t="str">
        <f>IF(BE7="","",IF(BE7="-","【-】","【"&amp;SUBSTITUTE(TEXT(BE7,"#,##0.00"),"-","△")&amp;"】"))</f>
        <v>【47.19】</v>
      </c>
      <c r="BF6" s="11">
        <f t="shared" ref="BF6:BO6" si="5">IF(BF7="",NA(),BF7)</f>
        <v>0</v>
      </c>
      <c r="BG6" s="11">
        <f t="shared" si="5"/>
        <v>0</v>
      </c>
      <c r="BH6" s="11">
        <f t="shared" si="5"/>
        <v>0</v>
      </c>
      <c r="BI6" s="11">
        <f t="shared" si="5"/>
        <v>0</v>
      </c>
      <c r="BJ6" s="11">
        <f t="shared" si="5"/>
        <v>0</v>
      </c>
      <c r="BK6" s="15">
        <f t="shared" si="5"/>
        <v>867.83</v>
      </c>
      <c r="BL6" s="15">
        <f t="shared" si="5"/>
        <v>791.76</v>
      </c>
      <c r="BM6" s="15">
        <f t="shared" si="5"/>
        <v>900.82</v>
      </c>
      <c r="BN6" s="15">
        <f t="shared" si="5"/>
        <v>743.31</v>
      </c>
      <c r="BO6" s="15">
        <f t="shared" si="5"/>
        <v>796.8</v>
      </c>
      <c r="BP6" s="11" t="str">
        <f>IF(BP7="","",IF(BP7="-","【-】","【"&amp;SUBSTITUTE(TEXT(BP7,"#,##0.00"),"-","△")&amp;"】"))</f>
        <v>【798.10】</v>
      </c>
      <c r="BQ6" s="15">
        <f t="shared" ref="BQ6:BZ6" si="6">IF(BQ7="",NA(),BQ7)</f>
        <v>83.32</v>
      </c>
      <c r="BR6" s="15">
        <f t="shared" si="6"/>
        <v>76.650000000000006</v>
      </c>
      <c r="BS6" s="15">
        <f t="shared" si="6"/>
        <v>67.06</v>
      </c>
      <c r="BT6" s="15">
        <f t="shared" si="6"/>
        <v>51.58</v>
      </c>
      <c r="BU6" s="15">
        <f t="shared" si="6"/>
        <v>85.14</v>
      </c>
      <c r="BV6" s="15">
        <f t="shared" si="6"/>
        <v>57.08</v>
      </c>
      <c r="BW6" s="15">
        <f t="shared" si="6"/>
        <v>56.26</v>
      </c>
      <c r="BX6" s="15">
        <f t="shared" si="6"/>
        <v>52.94</v>
      </c>
      <c r="BY6" s="15">
        <f t="shared" si="6"/>
        <v>61.15</v>
      </c>
      <c r="BZ6" s="15">
        <f t="shared" si="6"/>
        <v>58.41</v>
      </c>
      <c r="CA6" s="11" t="str">
        <f>IF(CA7="","",IF(CA7="-","【-】","【"&amp;SUBSTITUTE(TEXT(CA7,"#,##0.00"),"-","△")&amp;"】"))</f>
        <v>【54.51】</v>
      </c>
      <c r="CB6" s="15">
        <f t="shared" ref="CB6:CK6" si="7">IF(CB7="",NA(),CB7)</f>
        <v>212.86</v>
      </c>
      <c r="CC6" s="15">
        <f t="shared" si="7"/>
        <v>231.56</v>
      </c>
      <c r="CD6" s="15">
        <f t="shared" si="7"/>
        <v>264.85000000000002</v>
      </c>
      <c r="CE6" s="15">
        <f t="shared" si="7"/>
        <v>343.57</v>
      </c>
      <c r="CF6" s="15">
        <f t="shared" si="7"/>
        <v>209.07</v>
      </c>
      <c r="CG6" s="15">
        <f t="shared" si="7"/>
        <v>274.99</v>
      </c>
      <c r="CH6" s="15">
        <f t="shared" si="7"/>
        <v>282.08999999999997</v>
      </c>
      <c r="CI6" s="15">
        <f t="shared" si="7"/>
        <v>303.27999999999997</v>
      </c>
      <c r="CJ6" s="15">
        <f t="shared" si="7"/>
        <v>250.43</v>
      </c>
      <c r="CK6" s="15">
        <f t="shared" si="7"/>
        <v>267.33999999999997</v>
      </c>
      <c r="CL6" s="11" t="str">
        <f>IF(CL7="","",IF(CL7="-","【-】","【"&amp;SUBSTITUTE(TEXT(CL7,"#,##0.00"),"-","△")&amp;"】"))</f>
        <v>【286.33】</v>
      </c>
      <c r="CM6" s="15">
        <f t="shared" ref="CM6:CV6" si="8">IF(CM7="",NA(),CM7)</f>
        <v>56.62</v>
      </c>
      <c r="CN6" s="15">
        <f t="shared" si="8"/>
        <v>56.11</v>
      </c>
      <c r="CO6" s="15">
        <f t="shared" si="8"/>
        <v>54.94</v>
      </c>
      <c r="CP6" s="15">
        <f t="shared" si="8"/>
        <v>53.94</v>
      </c>
      <c r="CQ6" s="15">
        <f t="shared" si="8"/>
        <v>53.1</v>
      </c>
      <c r="CR6" s="15">
        <f t="shared" si="8"/>
        <v>54.83</v>
      </c>
      <c r="CS6" s="15">
        <f t="shared" si="8"/>
        <v>66.53</v>
      </c>
      <c r="CT6" s="15">
        <f t="shared" si="8"/>
        <v>52.35</v>
      </c>
      <c r="CU6" s="15">
        <f t="shared" si="8"/>
        <v>52.63</v>
      </c>
      <c r="CV6" s="15">
        <f t="shared" si="8"/>
        <v>52.34</v>
      </c>
      <c r="CW6" s="11" t="str">
        <f>IF(CW7="","",IF(CW7="-","【-】","【"&amp;SUBSTITUTE(TEXT(CW7,"#,##0.00"),"-","△")&amp;"】"))</f>
        <v>【49.92】</v>
      </c>
      <c r="CX6" s="15">
        <f t="shared" ref="CX6:DG6" si="9">IF(CX7="",NA(),CX7)</f>
        <v>85.92</v>
      </c>
      <c r="CY6" s="15">
        <f t="shared" si="9"/>
        <v>91.39</v>
      </c>
      <c r="CZ6" s="15">
        <f t="shared" si="9"/>
        <v>91.03</v>
      </c>
      <c r="DA6" s="15">
        <f t="shared" si="9"/>
        <v>90.57</v>
      </c>
      <c r="DB6" s="15">
        <f t="shared" si="9"/>
        <v>91.49</v>
      </c>
      <c r="DC6" s="15">
        <f t="shared" si="9"/>
        <v>84.7</v>
      </c>
      <c r="DD6" s="15">
        <f t="shared" si="9"/>
        <v>84.67</v>
      </c>
      <c r="DE6" s="15">
        <f t="shared" si="9"/>
        <v>84.39</v>
      </c>
      <c r="DF6" s="15">
        <f t="shared" si="9"/>
        <v>90.32</v>
      </c>
      <c r="DG6" s="15">
        <f t="shared" si="9"/>
        <v>90.05</v>
      </c>
      <c r="DH6" s="11" t="str">
        <f>IF(DH7="","",IF(DH7="-","【-】","【"&amp;SUBSTITUTE(TEXT(DH7,"#,##0.00"),"-","△")&amp;"】"))</f>
        <v>【87.80】</v>
      </c>
      <c r="DI6" s="15">
        <f t="shared" ref="DI6:DR6" si="10">IF(DI7="",NA(),DI7)</f>
        <v>3.62</v>
      </c>
      <c r="DJ6" s="15">
        <f t="shared" si="10"/>
        <v>7.22</v>
      </c>
      <c r="DK6" s="15">
        <f t="shared" si="10"/>
        <v>9.99</v>
      </c>
      <c r="DL6" s="15">
        <f t="shared" si="10"/>
        <v>12.62</v>
      </c>
      <c r="DM6" s="15">
        <f t="shared" si="10"/>
        <v>15.87</v>
      </c>
      <c r="DN6" s="15">
        <f t="shared" si="10"/>
        <v>20.34</v>
      </c>
      <c r="DO6" s="15">
        <f t="shared" si="10"/>
        <v>21.85</v>
      </c>
      <c r="DP6" s="15">
        <f t="shared" si="10"/>
        <v>25.19</v>
      </c>
      <c r="DQ6" s="15">
        <f t="shared" si="10"/>
        <v>30.5</v>
      </c>
      <c r="DR6" s="15">
        <f t="shared" si="10"/>
        <v>30.49</v>
      </c>
      <c r="DS6" s="11" t="str">
        <f>IF(DS7="","",IF(DS7="-","【-】","【"&amp;SUBSTITUTE(TEXT(DS7,"#,##0.00"),"-","△")&amp;"】"))</f>
        <v>【28.46】</v>
      </c>
      <c r="DT6" s="11">
        <f t="shared" ref="DT6:EC6" si="11">IF(DT7="",NA(),DT7)</f>
        <v>0</v>
      </c>
      <c r="DU6" s="11">
        <f t="shared" si="11"/>
        <v>0</v>
      </c>
      <c r="DV6" s="11">
        <f t="shared" si="11"/>
        <v>0</v>
      </c>
      <c r="DW6" s="11">
        <f t="shared" si="11"/>
        <v>0</v>
      </c>
      <c r="DX6" s="11">
        <f t="shared" si="11"/>
        <v>0</v>
      </c>
      <c r="DY6" s="11">
        <f t="shared" si="11"/>
        <v>0</v>
      </c>
      <c r="DZ6" s="11">
        <f t="shared" si="11"/>
        <v>0</v>
      </c>
      <c r="EA6" s="11">
        <f t="shared" si="11"/>
        <v>0</v>
      </c>
      <c r="EB6" s="11">
        <f t="shared" si="11"/>
        <v>0</v>
      </c>
      <c r="EC6" s="15">
        <f t="shared" si="11"/>
        <v>0.05</v>
      </c>
      <c r="ED6" s="11" t="str">
        <f>IF(ED7="","",IF(ED7="-","【-】","【"&amp;SUBSTITUTE(TEXT(ED7,"#,##0.00"),"-","△")&amp;"】"))</f>
        <v>【0.03】</v>
      </c>
      <c r="EE6" s="11">
        <f t="shared" ref="EE6:EN6" si="12">IF(EE7="",NA(),EE7)</f>
        <v>0</v>
      </c>
      <c r="EF6" s="11">
        <f t="shared" si="12"/>
        <v>0</v>
      </c>
      <c r="EG6" s="11">
        <f t="shared" si="12"/>
        <v>0</v>
      </c>
      <c r="EH6" s="11">
        <f t="shared" si="12"/>
        <v>0</v>
      </c>
      <c r="EI6" s="11">
        <f t="shared" si="12"/>
        <v>0</v>
      </c>
      <c r="EJ6" s="15">
        <f t="shared" si="12"/>
        <v>0.25</v>
      </c>
      <c r="EK6" s="15">
        <f t="shared" si="12"/>
        <v>0.05</v>
      </c>
      <c r="EL6" s="15">
        <f t="shared" si="12"/>
        <v>0.03</v>
      </c>
      <c r="EM6" s="15">
        <f t="shared" si="12"/>
        <v>0.02</v>
      </c>
      <c r="EN6" s="15">
        <f t="shared" si="12"/>
        <v>0.02</v>
      </c>
      <c r="EO6" s="11" t="str">
        <f>IF(EO7="","",IF(EO7="-","【-】","【"&amp;SUBSTITUTE(TEXT(EO7,"#,##0.00"),"-","△")&amp;"】"))</f>
        <v>【0.02】</v>
      </c>
    </row>
    <row r="7" spans="1:148" s="1" customFormat="1" x14ac:dyDescent="0.15">
      <c r="A7" s="2"/>
      <c r="B7" s="8">
        <v>2024</v>
      </c>
      <c r="C7" s="8">
        <v>42145</v>
      </c>
      <c r="D7" s="8">
        <v>46</v>
      </c>
      <c r="E7" s="8">
        <v>17</v>
      </c>
      <c r="F7" s="8">
        <v>5</v>
      </c>
      <c r="G7" s="8">
        <v>0</v>
      </c>
      <c r="H7" s="8" t="s">
        <v>97</v>
      </c>
      <c r="I7" s="8" t="s">
        <v>99</v>
      </c>
      <c r="J7" s="8" t="s">
        <v>100</v>
      </c>
      <c r="K7" s="8" t="s">
        <v>93</v>
      </c>
      <c r="L7" s="8" t="s">
        <v>101</v>
      </c>
      <c r="M7" s="8" t="s">
        <v>102</v>
      </c>
      <c r="N7" s="12" t="s">
        <v>103</v>
      </c>
      <c r="O7" s="12">
        <v>85.63</v>
      </c>
      <c r="P7" s="12">
        <v>3.93</v>
      </c>
      <c r="Q7" s="12">
        <v>100.41</v>
      </c>
      <c r="R7" s="12">
        <v>3575</v>
      </c>
      <c r="S7" s="12">
        <v>37875</v>
      </c>
      <c r="T7" s="12">
        <v>101.3</v>
      </c>
      <c r="U7" s="12">
        <v>373.89</v>
      </c>
      <c r="V7" s="12">
        <v>1481</v>
      </c>
      <c r="W7" s="12">
        <v>2.36</v>
      </c>
      <c r="X7" s="12">
        <v>627.54</v>
      </c>
      <c r="Y7" s="12">
        <v>154.13999999999999</v>
      </c>
      <c r="Z7" s="12">
        <v>149.31</v>
      </c>
      <c r="AA7" s="12">
        <v>160.51</v>
      </c>
      <c r="AB7" s="12">
        <v>148.4</v>
      </c>
      <c r="AC7" s="12">
        <v>110.07</v>
      </c>
      <c r="AD7" s="12">
        <v>106.37</v>
      </c>
      <c r="AE7" s="12">
        <v>106.07</v>
      </c>
      <c r="AF7" s="12">
        <v>105.5</v>
      </c>
      <c r="AG7" s="12">
        <v>103.07</v>
      </c>
      <c r="AH7" s="12">
        <v>103.04</v>
      </c>
      <c r="AI7" s="12">
        <v>104.3</v>
      </c>
      <c r="AJ7" s="12">
        <v>0</v>
      </c>
      <c r="AK7" s="12">
        <v>0</v>
      </c>
      <c r="AL7" s="12">
        <v>0</v>
      </c>
      <c r="AM7" s="12">
        <v>0</v>
      </c>
      <c r="AN7" s="12">
        <v>0</v>
      </c>
      <c r="AO7" s="12">
        <v>139.02000000000001</v>
      </c>
      <c r="AP7" s="12">
        <v>132.04</v>
      </c>
      <c r="AQ7" s="12">
        <v>145.43</v>
      </c>
      <c r="AR7" s="12">
        <v>120.64</v>
      </c>
      <c r="AS7" s="12">
        <v>100.31</v>
      </c>
      <c r="AT7" s="12">
        <v>102.74</v>
      </c>
      <c r="AU7" s="12">
        <v>18.149999999999999</v>
      </c>
      <c r="AV7" s="12">
        <v>41.27</v>
      </c>
      <c r="AW7" s="12">
        <v>66.180000000000007</v>
      </c>
      <c r="AX7" s="12">
        <v>42.32</v>
      </c>
      <c r="AY7" s="12">
        <v>50.09</v>
      </c>
      <c r="AZ7" s="12">
        <v>29.13</v>
      </c>
      <c r="BA7" s="12">
        <v>35.69</v>
      </c>
      <c r="BB7" s="12">
        <v>38.4</v>
      </c>
      <c r="BC7" s="12">
        <v>39.82</v>
      </c>
      <c r="BD7" s="12">
        <v>41.03</v>
      </c>
      <c r="BE7" s="12">
        <v>47.19</v>
      </c>
      <c r="BF7" s="12">
        <v>0</v>
      </c>
      <c r="BG7" s="12">
        <v>0</v>
      </c>
      <c r="BH7" s="12">
        <v>0</v>
      </c>
      <c r="BI7" s="12">
        <v>0</v>
      </c>
      <c r="BJ7" s="12">
        <v>0</v>
      </c>
      <c r="BK7" s="12">
        <v>867.83</v>
      </c>
      <c r="BL7" s="12">
        <v>791.76</v>
      </c>
      <c r="BM7" s="12">
        <v>900.82</v>
      </c>
      <c r="BN7" s="12">
        <v>743.31</v>
      </c>
      <c r="BO7" s="12">
        <v>796.8</v>
      </c>
      <c r="BP7" s="12">
        <v>798.1</v>
      </c>
      <c r="BQ7" s="12">
        <v>83.32</v>
      </c>
      <c r="BR7" s="12">
        <v>76.650000000000006</v>
      </c>
      <c r="BS7" s="12">
        <v>67.06</v>
      </c>
      <c r="BT7" s="12">
        <v>51.58</v>
      </c>
      <c r="BU7" s="12">
        <v>85.14</v>
      </c>
      <c r="BV7" s="12">
        <v>57.08</v>
      </c>
      <c r="BW7" s="12">
        <v>56.26</v>
      </c>
      <c r="BX7" s="12">
        <v>52.94</v>
      </c>
      <c r="BY7" s="12">
        <v>61.15</v>
      </c>
      <c r="BZ7" s="12">
        <v>58.41</v>
      </c>
      <c r="CA7" s="12">
        <v>54.51</v>
      </c>
      <c r="CB7" s="12">
        <v>212.86</v>
      </c>
      <c r="CC7" s="12">
        <v>231.56</v>
      </c>
      <c r="CD7" s="12">
        <v>264.85000000000002</v>
      </c>
      <c r="CE7" s="12">
        <v>343.57</v>
      </c>
      <c r="CF7" s="12">
        <v>209.07</v>
      </c>
      <c r="CG7" s="12">
        <v>274.99</v>
      </c>
      <c r="CH7" s="12">
        <v>282.08999999999997</v>
      </c>
      <c r="CI7" s="12">
        <v>303.27999999999997</v>
      </c>
      <c r="CJ7" s="12">
        <v>250.43</v>
      </c>
      <c r="CK7" s="12">
        <v>267.33999999999997</v>
      </c>
      <c r="CL7" s="12">
        <v>286.33</v>
      </c>
      <c r="CM7" s="12">
        <v>56.62</v>
      </c>
      <c r="CN7" s="12">
        <v>56.11</v>
      </c>
      <c r="CO7" s="12">
        <v>54.94</v>
      </c>
      <c r="CP7" s="12">
        <v>53.94</v>
      </c>
      <c r="CQ7" s="12">
        <v>53.1</v>
      </c>
      <c r="CR7" s="12">
        <v>54.83</v>
      </c>
      <c r="CS7" s="12">
        <v>66.53</v>
      </c>
      <c r="CT7" s="12">
        <v>52.35</v>
      </c>
      <c r="CU7" s="12">
        <v>52.63</v>
      </c>
      <c r="CV7" s="12">
        <v>52.34</v>
      </c>
      <c r="CW7" s="12">
        <v>49.92</v>
      </c>
      <c r="CX7" s="12">
        <v>85.92</v>
      </c>
      <c r="CY7" s="12">
        <v>91.39</v>
      </c>
      <c r="CZ7" s="12">
        <v>91.03</v>
      </c>
      <c r="DA7" s="12">
        <v>90.57</v>
      </c>
      <c r="DB7" s="12">
        <v>91.49</v>
      </c>
      <c r="DC7" s="12">
        <v>84.7</v>
      </c>
      <c r="DD7" s="12">
        <v>84.67</v>
      </c>
      <c r="DE7" s="12">
        <v>84.39</v>
      </c>
      <c r="DF7" s="12">
        <v>90.32</v>
      </c>
      <c r="DG7" s="12">
        <v>90.05</v>
      </c>
      <c r="DH7" s="12">
        <v>87.8</v>
      </c>
      <c r="DI7" s="12">
        <v>3.62</v>
      </c>
      <c r="DJ7" s="12">
        <v>7.22</v>
      </c>
      <c r="DK7" s="12">
        <v>9.99</v>
      </c>
      <c r="DL7" s="12">
        <v>12.62</v>
      </c>
      <c r="DM7" s="12">
        <v>15.87</v>
      </c>
      <c r="DN7" s="12">
        <v>20.34</v>
      </c>
      <c r="DO7" s="12">
        <v>21.85</v>
      </c>
      <c r="DP7" s="12">
        <v>25.19</v>
      </c>
      <c r="DQ7" s="12">
        <v>30.5</v>
      </c>
      <c r="DR7" s="12">
        <v>30.49</v>
      </c>
      <c r="DS7" s="12">
        <v>28.46</v>
      </c>
      <c r="DT7" s="12">
        <v>0</v>
      </c>
      <c r="DU7" s="12">
        <v>0</v>
      </c>
      <c r="DV7" s="12">
        <v>0</v>
      </c>
      <c r="DW7" s="12">
        <v>0</v>
      </c>
      <c r="DX7" s="12">
        <v>0</v>
      </c>
      <c r="DY7" s="12">
        <v>0</v>
      </c>
      <c r="DZ7" s="12">
        <v>0</v>
      </c>
      <c r="EA7" s="12">
        <v>0</v>
      </c>
      <c r="EB7" s="12">
        <v>0</v>
      </c>
      <c r="EC7" s="12">
        <v>0.05</v>
      </c>
      <c r="ED7" s="12">
        <v>0.03</v>
      </c>
      <c r="EE7" s="12">
        <v>0</v>
      </c>
      <c r="EF7" s="12">
        <v>0</v>
      </c>
      <c r="EG7" s="12">
        <v>0</v>
      </c>
      <c r="EH7" s="12">
        <v>0</v>
      </c>
      <c r="EI7" s="12">
        <v>0</v>
      </c>
      <c r="EJ7" s="12">
        <v>0.25</v>
      </c>
      <c r="EK7" s="12">
        <v>0.05</v>
      </c>
      <c r="EL7" s="12">
        <v>0.03</v>
      </c>
      <c r="EM7" s="12">
        <v>0.02</v>
      </c>
      <c r="EN7" s="12">
        <v>0.02</v>
      </c>
      <c r="EO7" s="12">
        <v>0.02</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3"/>
      <c r="B9" s="3" t="s">
        <v>104</v>
      </c>
      <c r="C9" s="3" t="s">
        <v>105</v>
      </c>
      <c r="D9" s="3" t="s">
        <v>106</v>
      </c>
      <c r="E9" s="3" t="s">
        <v>107</v>
      </c>
      <c r="F9" s="3" t="s">
        <v>108</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3" t="s">
        <v>63</v>
      </c>
      <c r="B10" s="9">
        <f>DATEVALUE($B7-B11&amp;"/1/"&amp;B12)</f>
        <v>37257</v>
      </c>
      <c r="C10" s="9">
        <f>DATEVALUE($B7-C11&amp;"/1/"&amp;C12)</f>
        <v>37622</v>
      </c>
      <c r="D10" s="9">
        <f>DATEVALUE($B7-D11&amp;"/1/"&amp;D12)</f>
        <v>37988</v>
      </c>
      <c r="E10" s="9">
        <f>DATEVALUE($B7-E11&amp;"/1/"&amp;E12)</f>
        <v>38355</v>
      </c>
      <c r="F10" s="9">
        <f>DATEVALUE($B7-F11&amp;"/1/"&amp;F12)</f>
        <v>38721</v>
      </c>
    </row>
    <row r="11" spans="1:148" x14ac:dyDescent="0.15">
      <c r="B11">
        <v>22</v>
      </c>
      <c r="C11">
        <v>21</v>
      </c>
      <c r="D11">
        <v>20</v>
      </c>
      <c r="E11">
        <v>19</v>
      </c>
      <c r="F11">
        <v>18</v>
      </c>
      <c r="G11" t="s">
        <v>46</v>
      </c>
    </row>
    <row r="12" spans="1:148" x14ac:dyDescent="0.15">
      <c r="B12">
        <v>1</v>
      </c>
      <c r="C12">
        <v>1</v>
      </c>
      <c r="D12">
        <v>2</v>
      </c>
      <c r="E12">
        <v>3</v>
      </c>
      <c r="F12">
        <v>4</v>
      </c>
      <c r="G12" t="s">
        <v>109</v>
      </c>
    </row>
    <row r="13" spans="1:148" x14ac:dyDescent="0.15">
      <c r="B13" t="s">
        <v>110</v>
      </c>
      <c r="C13" t="s">
        <v>110</v>
      </c>
      <c r="D13" t="s">
        <v>110</v>
      </c>
      <c r="E13" t="s">
        <v>110</v>
      </c>
      <c r="F13" t="s">
        <v>110</v>
      </c>
      <c r="G13" t="s">
        <v>98</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2025-12-23T06:16:29Z</dcterms:created>
  <dcterms:modified xsi:type="dcterms:W3CDTF">2026-02-09T01:19:49Z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2026-02-02T01:15:24Z</vt:filetime>
  </property>
</Properties>
</file>