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01544\Desktop\08.02.17_【照会：1_28〆】公営企業に係る経営比較分析表（令和6年度決算）の分析等について\経営比較分析表\"/>
    </mc:Choice>
  </mc:AlternateContent>
  <xr:revisionPtr revIDLastSave="0" documentId="13_ncr:1_{FC00656B-5A59-4DA3-BDEE-0029D2D42992}" xr6:coauthVersionLast="47" xr6:coauthVersionMax="47" xr10:uidLastSave="{00000000-0000-0000-0000-000000000000}"/>
  <workbookProtection workbookAlgorithmName="SHA-512" workbookHashValue="kdsqJQJanw4t3YAViglV/DTvVjHA3QLez33y9N5ioQCw3KGSr9zvgQtB/Z3VPutr+T0OZV3O/QDrvgY8pRjr8Q==" workbookSaltValue="T/N9RkqKL1f1XvPMgeCH8A==" workbookSpinCount="100000" lockStructure="1"/>
  <bookViews>
    <workbookView xWindow="3300" yWindow="2250" windowWidth="31545" windowHeight="181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F85" i="4"/>
  <c r="I10" i="4"/>
  <c r="AL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<sst xmlns="http://schemas.openxmlformats.org/spreadsheetml/2006/main" count="231" uniqueCount="115">
  <si>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</si>
  <si>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</si>
  <si>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</si>
  <si>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</si>
  <si>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</si>
  <si>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</si>
  <si>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</si>
  <si>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</si>
  <si>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</si>
  <si>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</si>
  <si>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</si>
  <si>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</si>
  <si>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</si>
  <si>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</si>
  <si>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</si>
  <si>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</si>
  <si>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</si>
  <si>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</si>
  <si>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</si>
  <si>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</si>
  <si>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</si>
  <si>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</si>
  <si>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</si>
  <si>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</si>
  <si>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</si>
  <si>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</si>
  <si>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</si>
  <si>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</si>
  <si>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</si>
  <si>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</si>
  <si>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</si>
  <si>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</si>
  <si>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</si>
  <si>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</si>
  <si>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</si>
  <si>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</si>
  <si>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</si>
  <si>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</si>
  <si>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</si>
  <si>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</si>
  <si>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</si>
  <si>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</si>
  <si>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</si>
  <si>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</si>
  <si>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</si>
  <si>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</si>
  <si>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</si>
  <si>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</si>
  <si>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</si>
  <si>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</si>
  <si>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</si>
  <si>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</si>
  <si>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</si>
  <si>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</si>
  <si>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</si>
  <si>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</si>
  <si>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</si>
  <si>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</si>
  <si>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</si>
  <si>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</si>
  <si>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</si>
  <si>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</si>
  <si>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</si>
  <si>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</si>
  <si>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</si>
  <si>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</si>
  <si>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</si>
  <si>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</si>
  <si>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</si>
  <si>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</si>
  <si>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</si>
  <si>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</si>
  <si>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</si>
  <si>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</si>
  <si>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</si>
  <si>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</si>
  <si>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</si>
  <si>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</si>
  <si>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</si>
  <si>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</si>
  <si>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</si>
  <si>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</si>
  <si>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</si>
  <si>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</si>
  <si>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</si>
  <si>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</si>
  <si>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</si>
  <si>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</si>
  <si>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</si>
  <si>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</si>
  <si>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</si>
  <si>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</si>
  <si>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</si>
  <si>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</si>
  <si>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</si>
  <si>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</si>
  <si>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栗原市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</si>
  <si>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</si>
  <si>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</si>
  <si>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</si>
  <si>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</si>
  <si>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</si>
  <si>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</si>
  <si>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</si>
  <si>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</si>
  <si>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</si>
  <si>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</si>
  <si>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</si>
  <si>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</si>
  <si>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</si>
  <si>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</si>
  <si>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</si>
  <si>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持続可能な事業の運営を図るため、事業の投資効果を意識した発注及び施工に努め、老朽化する管渠及び処理施設の長寿命化対策に取り組むとともに、老朽化が急速に見込まれる設備機器の更新をすることで、その機能や性能を維持し、未然の事故防止につなげる。
　なお、今後、健全な農業集落排水事業を進めるため、令和4年度に改定した「経営戦略」に基づき、農業集落排水処理施設を流域下水道へ接続することで、施設の統廃合を進め、効率的で効果的な施設形態を目指し、健全な事業経営につなげていく必要がある。</t>
    <rPh sb="6" eb="8">
      <t>ジギョウ</t>
    </rPh>
    <rPh sb="9" eb="11">
      <t>ウンエイ</t>
    </rPh>
    <rPh sb="12" eb="13">
      <t>ハカ</t>
    </rPh>
    <rPh sb="39" eb="42">
      <t>ロウキュウカ</t>
    </rPh>
    <rPh sb="44" eb="46">
      <t>カンキョ</t>
    </rPh>
    <rPh sb="46" eb="47">
      <t>オヨ</t>
    </rPh>
    <rPh sb="48" eb="52">
      <t>ショリシセツ</t>
    </rPh>
    <rPh sb="112" eb="114">
      <t>ボウシ</t>
    </rPh>
    <rPh sb="125" eb="127">
      <t>コンゴ</t>
    </rPh>
    <rPh sb="131" eb="133">
      <t>ノウギョウ</t>
    </rPh>
    <rPh sb="133" eb="135">
      <t>シュウラク</t>
    </rPh>
    <rPh sb="135" eb="137">
      <t>ハイスイ</t>
    </rPh>
    <rPh sb="233" eb="235">
      <t>ヒツヨウ</t>
    </rPh>
    <phoneticPr fontId="4"/>
  </si>
  <si>
    <t>①有形固定資産減価償却率
　償却対象資産の減価償却の指標であり、老朽化の程度は類似団体平均を下回っている。
　農業集落排水事業は、平成6年4月から供用開始している。老朽化の各指標を参考にしつつも、他団体との比較や数値に捉われることなく、ストックマネジメントを実施し、老朽化の実態を把握したうえで、効果的な対応を図る必要がある。また、処理施設を廃止し、近接する流域下水道へ計画的に接続することで将来の維持管理費低減を図る。</t>
    <phoneticPr fontId="4"/>
  </si>
  <si>
    <t xml:space="preserve">①経常収支比率
　経常的収支比率は100%以上となっており、単年度収支では黒字であるが使用料収入のみでは経費を回収できない状況が見込まれることから、流域下水道への接続工事など施設の統廃合を進め、効率的で効果的な施設形態を目指していく。
③流動比率
　短期的な支払能力を示す値であり、類似団体の平均値を上回っていることから引き続き良好な状態の維持に努める。
④企業債残高対事業規模比率
　資本費平準化債拡充分の影響により類似団体平均を上回っているが，順次企業債の償還が進んでいくことから今後は改善していく見込みとしている。
⑤経費回収率
　回収すべき汚水処理費を使用料で賄えておらず、より一層の収入の確保と汚水処理に係る費用の節減に努めることが必要であり、今後、経営戦略の改定や使用料改定により一層改善に努める必要がある。
⑥汚水処理原価
　類似団体平均値を上回っており、依然として経費の大部分を一般会計からの繰入金によって賄っている状況にある。今後は流域下水道への接続による事業の縮小を行い、改善していく見込みとしている。
⑦施設利用率
　施設利用率は、類似団体と比較し平均値を下回っていることから、水洗化を促進するとともに、計画処理能力や耐用年数を踏まえ、流域下水道への切替を順次進めていく。
</t>
    <rPh sb="216" eb="217">
      <t>ウエ</t>
    </rPh>
    <rPh sb="378" eb="380">
      <t>ウワマワ</t>
    </rPh>
    <rPh sb="385" eb="387">
      <t>イゼン</t>
    </rPh>
    <rPh sb="390" eb="392">
      <t>ケイヒ</t>
    </rPh>
    <rPh sb="393" eb="396">
      <t>ダイブブン</t>
    </rPh>
    <rPh sb="411" eb="412">
      <t>マカナ</t>
    </rPh>
    <rPh sb="425" eb="430">
      <t>リュウイキゲスイドウ</t>
    </rPh>
    <rPh sb="432" eb="434">
      <t>セツゾク</t>
    </rPh>
    <rPh sb="437" eb="439">
      <t>ジギョウ</t>
    </rPh>
    <rPh sb="440" eb="442">
      <t>シュクショウ</t>
    </rPh>
    <rPh sb="443" eb="444">
      <t>オコナ</t>
    </rPh>
    <rPh sb="500" eb="503">
      <t>スイセンカ</t>
    </rPh>
    <rPh sb="504" eb="506">
      <t>ソクシン</t>
    </rPh>
    <rPh sb="529" eb="534">
      <t>リュウイキゲスイドウ</t>
    </rPh>
    <rPh sb="539" eb="541">
      <t>ジュンジ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</si>
</sst>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12"/>
      <name val="ＭＳ ゴシック"/>
      <family val="3"/>
      <charset val="128"/>
    </font>
    <font>
      <sz val="9"/>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2" fillId="0" borderId="0" xfId="0" applyFont="1">
      <alignment vertical="center"/>
    </xf>
    <xf numFmtId="0" fontId="13"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0" borderId="0" xfId="0" applyFont="1" applyAlignment="1">
      <alignment horizontal="left" vertical="center"/>
    </xf>
    <xf numFmtId="0" fontId="14"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8A0-4A36-AF8D-C1AE678AE28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0.02</c:v>
                </c:pt>
              </c:numCache>
            </c:numRef>
          </c:val>
          <c:smooth val="0"/>
          <c:extLst>
            <c:ext xmlns:c16="http://schemas.microsoft.com/office/drawing/2014/chart" uri="{C3380CC4-5D6E-409C-BE32-E72D297353CC}">
              <c16:uniqueId val="{00000001-A8A0-4A36-AF8D-C1AE678AE28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104.33</c:v>
                </c:pt>
                <c:pt idx="1">
                  <c:v>102.23</c:v>
                </c:pt>
                <c:pt idx="2">
                  <c:v>107.66</c:v>
                </c:pt>
                <c:pt idx="3">
                  <c:v>106.85</c:v>
                </c:pt>
                <c:pt idx="4">
                  <c:v>116.44</c:v>
                </c:pt>
              </c:numCache>
            </c:numRef>
          </c:val>
          <c:extLst>
            <c:ext xmlns:c16="http://schemas.microsoft.com/office/drawing/2014/chart" uri="{C3380CC4-5D6E-409C-BE32-E72D297353CC}">
              <c16:uniqueId val="{00000000-25BE-4EC0-B84A-E303449155E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103.04</c:v>
                </c:pt>
              </c:numCache>
            </c:numRef>
          </c:val>
          <c:smooth val="0"/>
          <c:extLst>
            <c:ext xmlns:c16="http://schemas.microsoft.com/office/drawing/2014/chart" uri="{C3380CC4-5D6E-409C-BE32-E72D297353CC}">
              <c16:uniqueId val="{00000001-25BE-4EC0-B84A-E303449155E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3.81</c:v>
                </c:pt>
                <c:pt idx="1">
                  <c:v>7.56</c:v>
                </c:pt>
                <c:pt idx="2">
                  <c:v>10.84</c:v>
                </c:pt>
                <c:pt idx="3">
                  <c:v>13.87</c:v>
                </c:pt>
                <c:pt idx="4">
                  <c:v>17.149999999999999</c:v>
                </c:pt>
              </c:numCache>
            </c:numRef>
          </c:val>
          <c:extLst>
            <c:ext xmlns:c16="http://schemas.microsoft.com/office/drawing/2014/chart" uri="{C3380CC4-5D6E-409C-BE32-E72D297353CC}">
              <c16:uniqueId val="{00000000-D486-414B-93B0-BF572AFAF48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30.49</c:v>
                </c:pt>
              </c:numCache>
            </c:numRef>
          </c:val>
          <c:smooth val="0"/>
          <c:extLst>
            <c:ext xmlns:c16="http://schemas.microsoft.com/office/drawing/2014/chart" uri="{C3380CC4-5D6E-409C-BE32-E72D297353CC}">
              <c16:uniqueId val="{00000001-D486-414B-93B0-BF572AFAF48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A0-4440-84EE-1E7268E17F5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formatCode="#,##0.00;&quot;△&quot;#,##0.00;&quot;-&quot;">
                  <c:v>0.05</c:v>
                </c:pt>
              </c:numCache>
            </c:numRef>
          </c:val>
          <c:smooth val="0"/>
          <c:extLst>
            <c:ext xmlns:c16="http://schemas.microsoft.com/office/drawing/2014/chart" uri="{C3380CC4-5D6E-409C-BE32-E72D297353CC}">
              <c16:uniqueId val="{00000001-D3A0-4440-84EE-1E7268E17F5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740-4FDD-A3E9-49F07FE2505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100.31</c:v>
                </c:pt>
              </c:numCache>
            </c:numRef>
          </c:val>
          <c:smooth val="0"/>
          <c:extLst>
            <c:ext xmlns:c16="http://schemas.microsoft.com/office/drawing/2014/chart" uri="{C3380CC4-5D6E-409C-BE32-E72D297353CC}">
              <c16:uniqueId val="{00000001-6740-4FDD-A3E9-49F07FE2505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20.41</c:v>
                </c:pt>
                <c:pt idx="1">
                  <c:v>23.12</c:v>
                </c:pt>
                <c:pt idx="2">
                  <c:v>29.91</c:v>
                </c:pt>
                <c:pt idx="3">
                  <c:v>37.99</c:v>
                </c:pt>
                <c:pt idx="4">
                  <c:v>42.99</c:v>
                </c:pt>
              </c:numCache>
            </c:numRef>
          </c:val>
          <c:extLst>
            <c:ext xmlns:c16="http://schemas.microsoft.com/office/drawing/2014/chart" uri="{C3380CC4-5D6E-409C-BE32-E72D297353CC}">
              <c16:uniqueId val="{00000000-B7FB-4697-846E-13B0CDC0570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41.03</c:v>
                </c:pt>
              </c:numCache>
            </c:numRef>
          </c:val>
          <c:smooth val="0"/>
          <c:extLst>
            <c:ext xmlns:c16="http://schemas.microsoft.com/office/drawing/2014/chart" uri="{C3380CC4-5D6E-409C-BE32-E72D297353CC}">
              <c16:uniqueId val="{00000001-B7FB-4697-846E-13B0CDC0570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539.92999999999995</c:v>
                </c:pt>
                <c:pt idx="1">
                  <c:v>917.13</c:v>
                </c:pt>
                <c:pt idx="2">
                  <c:v>1238.8</c:v>
                </c:pt>
                <c:pt idx="3">
                  <c:v>1678.49</c:v>
                </c:pt>
                <c:pt idx="4">
                  <c:v>1376.8</c:v>
                </c:pt>
              </c:numCache>
            </c:numRef>
          </c:val>
          <c:extLst>
            <c:ext xmlns:c16="http://schemas.microsoft.com/office/drawing/2014/chart" uri="{C3380CC4-5D6E-409C-BE32-E72D297353CC}">
              <c16:uniqueId val="{00000000-68D6-42C5-9386-E1B52BAE44D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796.8</c:v>
                </c:pt>
              </c:numCache>
            </c:numRef>
          </c:val>
          <c:smooth val="0"/>
          <c:extLst>
            <c:ext xmlns:c16="http://schemas.microsoft.com/office/drawing/2014/chart" uri="{C3380CC4-5D6E-409C-BE32-E72D297353CC}">
              <c16:uniqueId val="{00000001-68D6-42C5-9386-E1B52BAE44D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46.73</c:v>
                </c:pt>
                <c:pt idx="1">
                  <c:v>61.91</c:v>
                </c:pt>
                <c:pt idx="2">
                  <c:v>66.36</c:v>
                </c:pt>
                <c:pt idx="3">
                  <c:v>58.87</c:v>
                </c:pt>
                <c:pt idx="4">
                  <c:v>58.59</c:v>
                </c:pt>
              </c:numCache>
            </c:numRef>
          </c:val>
          <c:extLst>
            <c:ext xmlns:c16="http://schemas.microsoft.com/office/drawing/2014/chart" uri="{C3380CC4-5D6E-409C-BE32-E72D297353CC}">
              <c16:uniqueId val="{00000000-4E7B-471D-954F-754CBCD7217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58.41</c:v>
                </c:pt>
              </c:numCache>
            </c:numRef>
          </c:val>
          <c:smooth val="0"/>
          <c:extLst>
            <c:ext xmlns:c16="http://schemas.microsoft.com/office/drawing/2014/chart" uri="{C3380CC4-5D6E-409C-BE32-E72D297353CC}">
              <c16:uniqueId val="{00000001-4E7B-471D-954F-754CBCD7217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425.05</c:v>
                </c:pt>
                <c:pt idx="1">
                  <c:v>321.22000000000003</c:v>
                </c:pt>
                <c:pt idx="2">
                  <c:v>300.81</c:v>
                </c:pt>
                <c:pt idx="3">
                  <c:v>340.51</c:v>
                </c:pt>
                <c:pt idx="4">
                  <c:v>347.25</c:v>
                </c:pt>
              </c:numCache>
            </c:numRef>
          </c:val>
          <c:extLst>
            <c:ext xmlns:c16="http://schemas.microsoft.com/office/drawing/2014/chart" uri="{C3380CC4-5D6E-409C-BE32-E72D297353CC}">
              <c16:uniqueId val="{00000000-241B-4CEC-9682-90906147967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267.33999999999997</c:v>
                </c:pt>
              </c:numCache>
            </c:numRef>
          </c:val>
          <c:smooth val="0"/>
          <c:extLst>
            <c:ext xmlns:c16="http://schemas.microsoft.com/office/drawing/2014/chart" uri="{C3380CC4-5D6E-409C-BE32-E72D297353CC}">
              <c16:uniqueId val="{00000001-241B-4CEC-9682-90906147967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40.28</c:v>
                </c:pt>
                <c:pt idx="1">
                  <c:v>39.5</c:v>
                </c:pt>
                <c:pt idx="2">
                  <c:v>40.28</c:v>
                </c:pt>
                <c:pt idx="3">
                  <c:v>36.82</c:v>
                </c:pt>
                <c:pt idx="4">
                  <c:v>37.799999999999997</c:v>
                </c:pt>
              </c:numCache>
            </c:numRef>
          </c:val>
          <c:extLst>
            <c:ext xmlns:c16="http://schemas.microsoft.com/office/drawing/2014/chart" uri="{C3380CC4-5D6E-409C-BE32-E72D297353CC}">
              <c16:uniqueId val="{00000000-A284-4147-BD99-E960A4F40D4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52.34</c:v>
                </c:pt>
              </c:numCache>
            </c:numRef>
          </c:val>
          <c:smooth val="0"/>
          <c:extLst>
            <c:ext xmlns:c16="http://schemas.microsoft.com/office/drawing/2014/chart" uri="{C3380CC4-5D6E-409C-BE32-E72D297353CC}">
              <c16:uniqueId val="{00000001-A284-4147-BD99-E960A4F40D4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73.209999999999994</c:v>
                </c:pt>
                <c:pt idx="1">
                  <c:v>73.900000000000006</c:v>
                </c:pt>
                <c:pt idx="2">
                  <c:v>73.84</c:v>
                </c:pt>
                <c:pt idx="3">
                  <c:v>74.989999999999995</c:v>
                </c:pt>
                <c:pt idx="4">
                  <c:v>100</c:v>
                </c:pt>
              </c:numCache>
            </c:numRef>
          </c:val>
          <c:extLst>
            <c:ext xmlns:c16="http://schemas.microsoft.com/office/drawing/2014/chart" uri="{C3380CC4-5D6E-409C-BE32-E72D297353CC}">
              <c16:uniqueId val="{00000000-B1BC-4A4A-97B2-30AB3582CD0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90.05</c:v>
                </c:pt>
              </c:numCache>
            </c:numRef>
          </c:val>
          <c:smooth val="0"/>
          <c:extLst>
            <c:ext xmlns:c16="http://schemas.microsoft.com/office/drawing/2014/chart" uri="{C3380CC4-5D6E-409C-BE32-E72D297353CC}">
              <c16:uniqueId val="{00000001-B1BC-4A4A-97B2-30AB3582CD0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F1" zoomScaleNormal="100" workbookViewId="0">
      <selection activeCell="BL11" sqref="BL11:BZ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栗原市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60518</v>
      </c>
      <c r="AM8" s="41"/>
      <c r="AN8" s="41"/>
      <c r="AO8" s="41"/>
      <c r="AP8" s="41"/>
      <c r="AQ8" s="41"/>
      <c r="AR8" s="41"/>
      <c r="AS8" s="41"/>
      <c r="AT8" s="34">
        <f>データ!T6</f>
        <v>805</v>
      </c>
      <c r="AU8" s="34"/>
      <c r="AV8" s="34"/>
      <c r="AW8" s="34"/>
      <c r="AX8" s="34"/>
      <c r="AY8" s="34"/>
      <c r="AZ8" s="34"/>
      <c r="BA8" s="34"/>
      <c r="BB8" s="34">
        <f>データ!U6</f>
        <v>75.180000000000007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64.36</v>
      </c>
      <c r="J10" s="34"/>
      <c r="K10" s="34"/>
      <c r="L10" s="34"/>
      <c r="M10" s="34"/>
      <c r="N10" s="34"/>
      <c r="O10" s="34"/>
      <c r="P10" s="34">
        <f>データ!P6</f>
        <v>2.35</v>
      </c>
      <c r="Q10" s="34"/>
      <c r="R10" s="34"/>
      <c r="S10" s="34"/>
      <c r="T10" s="34"/>
      <c r="U10" s="34"/>
      <c r="V10" s="34"/>
      <c r="W10" s="34">
        <f>データ!Q6</f>
        <v>86.76</v>
      </c>
      <c r="X10" s="34"/>
      <c r="Y10" s="34"/>
      <c r="Z10" s="34"/>
      <c r="AA10" s="34"/>
      <c r="AB10" s="34"/>
      <c r="AC10" s="34"/>
      <c r="AD10" s="41">
        <f>データ!R6</f>
        <v>4070</v>
      </c>
      <c r="AE10" s="41"/>
      <c r="AF10" s="41"/>
      <c r="AG10" s="41"/>
      <c r="AH10" s="41"/>
      <c r="AI10" s="41"/>
      <c r="AJ10" s="41"/>
      <c r="AK10" s="2"/>
      <c r="AL10" s="41">
        <f>データ!V6</f>
        <v>1411</v>
      </c>
      <c r="AM10" s="41"/>
      <c r="AN10" s="41"/>
      <c r="AO10" s="41"/>
      <c r="AP10" s="41"/>
      <c r="AQ10" s="41"/>
      <c r="AR10" s="41"/>
      <c r="AS10" s="41"/>
      <c r="AT10" s="34">
        <f>データ!W6</f>
        <v>4.79</v>
      </c>
      <c r="AU10" s="34"/>
      <c r="AV10" s="34"/>
      <c r="AW10" s="34"/>
      <c r="AX10" s="34"/>
      <c r="AY10" s="34"/>
      <c r="AZ10" s="34"/>
      <c r="BA10" s="34"/>
      <c r="BB10" s="34">
        <f>データ!X6</f>
        <v>294.57</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113</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112</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8y6rCYfV6bQOWJGMtSEvdSj9eZmi+0/v4UL9d2pFGmftBplteId+hQful5B4z7Oia4wBDY7T1dNMFVM0+6yANQ==" saltValue="KGBHbnucSsusJfcoUcB6Z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42137</v>
      </c>
      <c r="D6" s="19">
        <f t="shared" si="3"/>
        <v>46</v>
      </c>
      <c r="E6" s="19">
        <f t="shared" si="3"/>
        <v>17</v>
      </c>
      <c r="F6" s="19">
        <f t="shared" si="3"/>
        <v>5</v>
      </c>
      <c r="G6" s="19">
        <f t="shared" si="3"/>
        <v>0</v>
      </c>
      <c r="H6" s="19" t="str">
        <f t="shared" si="3"/>
        <v>宮城県　栗原市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64.36</v>
      </c>
      <c r="P6" s="20">
        <f t="shared" si="3"/>
        <v>2.35</v>
      </c>
      <c r="Q6" s="20">
        <f t="shared" si="3"/>
        <v>86.76</v>
      </c>
      <c r="R6" s="20">
        <f t="shared" si="3"/>
        <v>4070</v>
      </c>
      <c r="S6" s="20">
        <f t="shared" si="3"/>
        <v>60518</v>
      </c>
      <c r="T6" s="20">
        <f t="shared" si="3"/>
        <v>805</v>
      </c>
      <c r="U6" s="20">
        <f t="shared" si="3"/>
        <v>75.180000000000007</v>
      </c>
      <c r="V6" s="20">
        <f t="shared" si="3"/>
        <v>1411</v>
      </c>
      <c r="W6" s="20">
        <f t="shared" si="3"/>
        <v>4.79</v>
      </c>
      <c r="X6" s="20">
        <f t="shared" si="3"/>
        <v>294.57</v>
      </c>
      <c r="Y6" s="21">
        <f>IF(Y7="",NA(),Y7)</f>
        <v>104.33</v>
      </c>
      <c r="Z6" s="21">
        <f t="shared" ref="Z6:AH6" si="4">IF(Z7="",NA(),Z7)</f>
        <v>102.23</v>
      </c>
      <c r="AA6" s="21">
        <f t="shared" si="4"/>
        <v>107.66</v>
      </c>
      <c r="AB6" s="21">
        <f t="shared" si="4"/>
        <v>106.85</v>
      </c>
      <c r="AC6" s="21">
        <f t="shared" si="4"/>
        <v>116.44</v>
      </c>
      <c r="AD6" s="21">
        <f t="shared" si="4"/>
        <v>106.37</v>
      </c>
      <c r="AE6" s="21">
        <f t="shared" si="4"/>
        <v>106.07</v>
      </c>
      <c r="AF6" s="21">
        <f t="shared" si="4"/>
        <v>105.5</v>
      </c>
      <c r="AG6" s="21">
        <f t="shared" si="4"/>
        <v>106.35</v>
      </c>
      <c r="AH6" s="21">
        <f t="shared" si="4"/>
        <v>103.04</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145.43</v>
      </c>
      <c r="AR6" s="21">
        <f t="shared" si="5"/>
        <v>129.88999999999999</v>
      </c>
      <c r="AS6" s="21">
        <f t="shared" si="5"/>
        <v>100.31</v>
      </c>
      <c r="AT6" s="20" t="str">
        <f>IF(AT7="","",IF(AT7="-","【-】","【"&amp;SUBSTITUTE(TEXT(AT7,"#,##0.00"),"-","△")&amp;"】"))</f>
        <v>【102.74】</v>
      </c>
      <c r="AU6" s="21">
        <f>IF(AU7="",NA(),AU7)</f>
        <v>20.41</v>
      </c>
      <c r="AV6" s="21">
        <f t="shared" ref="AV6:BD6" si="6">IF(AV7="",NA(),AV7)</f>
        <v>23.12</v>
      </c>
      <c r="AW6" s="21">
        <f t="shared" si="6"/>
        <v>29.91</v>
      </c>
      <c r="AX6" s="21">
        <f t="shared" si="6"/>
        <v>37.99</v>
      </c>
      <c r="AY6" s="21">
        <f t="shared" si="6"/>
        <v>42.99</v>
      </c>
      <c r="AZ6" s="21">
        <f t="shared" si="6"/>
        <v>29.13</v>
      </c>
      <c r="BA6" s="21">
        <f t="shared" si="6"/>
        <v>35.69</v>
      </c>
      <c r="BB6" s="21">
        <f t="shared" si="6"/>
        <v>38.4</v>
      </c>
      <c r="BC6" s="21">
        <f t="shared" si="6"/>
        <v>44.04</v>
      </c>
      <c r="BD6" s="21">
        <f t="shared" si="6"/>
        <v>41.03</v>
      </c>
      <c r="BE6" s="20" t="str">
        <f>IF(BE7="","",IF(BE7="-","【-】","【"&amp;SUBSTITUTE(TEXT(BE7,"#,##0.00"),"-","△")&amp;"】"))</f>
        <v>【47.19】</v>
      </c>
      <c r="BF6" s="21">
        <f>IF(BF7="",NA(),BF7)</f>
        <v>539.92999999999995</v>
      </c>
      <c r="BG6" s="21">
        <f t="shared" ref="BG6:BO6" si="7">IF(BG7="",NA(),BG7)</f>
        <v>917.13</v>
      </c>
      <c r="BH6" s="21">
        <f t="shared" si="7"/>
        <v>1238.8</v>
      </c>
      <c r="BI6" s="21">
        <f t="shared" si="7"/>
        <v>1678.49</v>
      </c>
      <c r="BJ6" s="21">
        <f t="shared" si="7"/>
        <v>1376.8</v>
      </c>
      <c r="BK6" s="21">
        <f t="shared" si="7"/>
        <v>867.83</v>
      </c>
      <c r="BL6" s="21">
        <f t="shared" si="7"/>
        <v>791.76</v>
      </c>
      <c r="BM6" s="21">
        <f t="shared" si="7"/>
        <v>900.82</v>
      </c>
      <c r="BN6" s="21">
        <f t="shared" si="7"/>
        <v>839.21</v>
      </c>
      <c r="BO6" s="21">
        <f t="shared" si="7"/>
        <v>796.8</v>
      </c>
      <c r="BP6" s="20" t="str">
        <f>IF(BP7="","",IF(BP7="-","【-】","【"&amp;SUBSTITUTE(TEXT(BP7,"#,##0.00"),"-","△")&amp;"】"))</f>
        <v>【798.10】</v>
      </c>
      <c r="BQ6" s="21">
        <f>IF(BQ7="",NA(),BQ7)</f>
        <v>46.73</v>
      </c>
      <c r="BR6" s="21">
        <f t="shared" ref="BR6:BZ6" si="8">IF(BR7="",NA(),BR7)</f>
        <v>61.91</v>
      </c>
      <c r="BS6" s="21">
        <f t="shared" si="8"/>
        <v>66.36</v>
      </c>
      <c r="BT6" s="21">
        <f t="shared" si="8"/>
        <v>58.87</v>
      </c>
      <c r="BU6" s="21">
        <f t="shared" si="8"/>
        <v>58.59</v>
      </c>
      <c r="BV6" s="21">
        <f t="shared" si="8"/>
        <v>57.08</v>
      </c>
      <c r="BW6" s="21">
        <f t="shared" si="8"/>
        <v>56.26</v>
      </c>
      <c r="BX6" s="21">
        <f t="shared" si="8"/>
        <v>52.94</v>
      </c>
      <c r="BY6" s="21">
        <f t="shared" si="8"/>
        <v>52.05</v>
      </c>
      <c r="BZ6" s="21">
        <f t="shared" si="8"/>
        <v>58.41</v>
      </c>
      <c r="CA6" s="20" t="str">
        <f>IF(CA7="","",IF(CA7="-","【-】","【"&amp;SUBSTITUTE(TEXT(CA7,"#,##0.00"),"-","△")&amp;"】"))</f>
        <v>【54.51】</v>
      </c>
      <c r="CB6" s="21">
        <f>IF(CB7="",NA(),CB7)</f>
        <v>425.05</v>
      </c>
      <c r="CC6" s="21">
        <f t="shared" ref="CC6:CK6" si="9">IF(CC7="",NA(),CC7)</f>
        <v>321.22000000000003</v>
      </c>
      <c r="CD6" s="21">
        <f t="shared" si="9"/>
        <v>300.81</v>
      </c>
      <c r="CE6" s="21">
        <f t="shared" si="9"/>
        <v>340.51</v>
      </c>
      <c r="CF6" s="21">
        <f t="shared" si="9"/>
        <v>347.25</v>
      </c>
      <c r="CG6" s="21">
        <f t="shared" si="9"/>
        <v>274.99</v>
      </c>
      <c r="CH6" s="21">
        <f t="shared" si="9"/>
        <v>282.08999999999997</v>
      </c>
      <c r="CI6" s="21">
        <f t="shared" si="9"/>
        <v>303.27999999999997</v>
      </c>
      <c r="CJ6" s="21">
        <f t="shared" si="9"/>
        <v>301.86</v>
      </c>
      <c r="CK6" s="21">
        <f t="shared" si="9"/>
        <v>267.33999999999997</v>
      </c>
      <c r="CL6" s="20" t="str">
        <f>IF(CL7="","",IF(CL7="-","【-】","【"&amp;SUBSTITUTE(TEXT(CL7,"#,##0.00"),"-","△")&amp;"】"))</f>
        <v>【286.33】</v>
      </c>
      <c r="CM6" s="21">
        <f>IF(CM7="",NA(),CM7)</f>
        <v>40.28</v>
      </c>
      <c r="CN6" s="21">
        <f t="shared" ref="CN6:CV6" si="10">IF(CN7="",NA(),CN7)</f>
        <v>39.5</v>
      </c>
      <c r="CO6" s="21">
        <f t="shared" si="10"/>
        <v>40.28</v>
      </c>
      <c r="CP6" s="21">
        <f t="shared" si="10"/>
        <v>36.82</v>
      </c>
      <c r="CQ6" s="21">
        <f t="shared" si="10"/>
        <v>37.799999999999997</v>
      </c>
      <c r="CR6" s="21">
        <f t="shared" si="10"/>
        <v>54.83</v>
      </c>
      <c r="CS6" s="21">
        <f t="shared" si="10"/>
        <v>66.53</v>
      </c>
      <c r="CT6" s="21">
        <f t="shared" si="10"/>
        <v>52.35</v>
      </c>
      <c r="CU6" s="21">
        <f t="shared" si="10"/>
        <v>46.25</v>
      </c>
      <c r="CV6" s="21">
        <f t="shared" si="10"/>
        <v>52.34</v>
      </c>
      <c r="CW6" s="20" t="str">
        <f>IF(CW7="","",IF(CW7="-","【-】","【"&amp;SUBSTITUTE(TEXT(CW7,"#,##0.00"),"-","△")&amp;"】"))</f>
        <v>【49.92】</v>
      </c>
      <c r="CX6" s="21">
        <f>IF(CX7="",NA(),CX7)</f>
        <v>73.209999999999994</v>
      </c>
      <c r="CY6" s="21">
        <f t="shared" ref="CY6:DG6" si="11">IF(CY7="",NA(),CY7)</f>
        <v>73.900000000000006</v>
      </c>
      <c r="CZ6" s="21">
        <f t="shared" si="11"/>
        <v>73.84</v>
      </c>
      <c r="DA6" s="21">
        <f t="shared" si="11"/>
        <v>74.989999999999995</v>
      </c>
      <c r="DB6" s="21">
        <f t="shared" si="11"/>
        <v>100</v>
      </c>
      <c r="DC6" s="21">
        <f t="shared" si="11"/>
        <v>84.7</v>
      </c>
      <c r="DD6" s="21">
        <f t="shared" si="11"/>
        <v>84.67</v>
      </c>
      <c r="DE6" s="21">
        <f t="shared" si="11"/>
        <v>84.39</v>
      </c>
      <c r="DF6" s="21">
        <f t="shared" si="11"/>
        <v>83.96</v>
      </c>
      <c r="DG6" s="21">
        <f t="shared" si="11"/>
        <v>90.05</v>
      </c>
      <c r="DH6" s="20" t="str">
        <f>IF(DH7="","",IF(DH7="-","【-】","【"&amp;SUBSTITUTE(TEXT(DH7,"#,##0.00"),"-","△")&amp;"】"))</f>
        <v>【87.80】</v>
      </c>
      <c r="DI6" s="21">
        <f>IF(DI7="",NA(),DI7)</f>
        <v>3.81</v>
      </c>
      <c r="DJ6" s="21">
        <f t="shared" ref="DJ6:DR6" si="12">IF(DJ7="",NA(),DJ7)</f>
        <v>7.56</v>
      </c>
      <c r="DK6" s="21">
        <f t="shared" si="12"/>
        <v>10.84</v>
      </c>
      <c r="DL6" s="21">
        <f t="shared" si="12"/>
        <v>13.87</v>
      </c>
      <c r="DM6" s="21">
        <f t="shared" si="12"/>
        <v>17.149999999999999</v>
      </c>
      <c r="DN6" s="21">
        <f t="shared" si="12"/>
        <v>20.34</v>
      </c>
      <c r="DO6" s="21">
        <f t="shared" si="12"/>
        <v>21.85</v>
      </c>
      <c r="DP6" s="21">
        <f t="shared" si="12"/>
        <v>25.19</v>
      </c>
      <c r="DQ6" s="21">
        <f t="shared" si="12"/>
        <v>25.46</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0.02</v>
      </c>
      <c r="EO6" s="20" t="str">
        <f>IF(EO7="","",IF(EO7="-","【-】","【"&amp;SUBSTITUTE(TEXT(EO7,"#,##0.00"),"-","△")&amp;"】"))</f>
        <v>【0.02】</v>
      </c>
    </row>
    <row r="7" spans="1:148" s="22" customFormat="1" x14ac:dyDescent="0.15">
      <c r="A7" s="14"/>
      <c r="B7" s="23">
        <v>2024</v>
      </c>
      <c r="C7" s="23">
        <v>42137</v>
      </c>
      <c r="D7" s="23">
        <v>46</v>
      </c>
      <c r="E7" s="23">
        <v>17</v>
      </c>
      <c r="F7" s="23">
        <v>5</v>
      </c>
      <c r="G7" s="23">
        <v>0</v>
      </c>
      <c r="H7" s="23" t="s">
        <v>96</v>
      </c>
      <c r="I7" s="23" t="s">
        <v>97</v>
      </c>
      <c r="J7" s="23" t="s">
        <v>98</v>
      </c>
      <c r="K7" s="23" t="s">
        <v>99</v>
      </c>
      <c r="L7" s="23" t="s">
        <v>100</v>
      </c>
      <c r="M7" s="23" t="s">
        <v>101</v>
      </c>
      <c r="N7" s="24" t="s">
        <v>102</v>
      </c>
      <c r="O7" s="24">
        <v>64.36</v>
      </c>
      <c r="P7" s="24">
        <v>2.35</v>
      </c>
      <c r="Q7" s="24">
        <v>86.76</v>
      </c>
      <c r="R7" s="24">
        <v>4070</v>
      </c>
      <c r="S7" s="24">
        <v>60518</v>
      </c>
      <c r="T7" s="24">
        <v>805</v>
      </c>
      <c r="U7" s="24">
        <v>75.180000000000007</v>
      </c>
      <c r="V7" s="24">
        <v>1411</v>
      </c>
      <c r="W7" s="24">
        <v>4.79</v>
      </c>
      <c r="X7" s="24">
        <v>294.57</v>
      </c>
      <c r="Y7" s="24">
        <v>104.33</v>
      </c>
      <c r="Z7" s="24">
        <v>102.23</v>
      </c>
      <c r="AA7" s="24">
        <v>107.66</v>
      </c>
      <c r="AB7" s="24">
        <v>106.85</v>
      </c>
      <c r="AC7" s="24">
        <v>116.44</v>
      </c>
      <c r="AD7" s="24">
        <v>106.37</v>
      </c>
      <c r="AE7" s="24">
        <v>106.07</v>
      </c>
      <c r="AF7" s="24">
        <v>105.5</v>
      </c>
      <c r="AG7" s="24">
        <v>106.35</v>
      </c>
      <c r="AH7" s="24">
        <v>103.04</v>
      </c>
      <c r="AI7" s="24">
        <v>104.3</v>
      </c>
      <c r="AJ7" s="24">
        <v>0</v>
      </c>
      <c r="AK7" s="24">
        <v>0</v>
      </c>
      <c r="AL7" s="24">
        <v>0</v>
      </c>
      <c r="AM7" s="24">
        <v>0</v>
      </c>
      <c r="AN7" s="24">
        <v>0</v>
      </c>
      <c r="AO7" s="24">
        <v>139.02000000000001</v>
      </c>
      <c r="AP7" s="24">
        <v>132.04</v>
      </c>
      <c r="AQ7" s="24">
        <v>145.43</v>
      </c>
      <c r="AR7" s="24">
        <v>129.88999999999999</v>
      </c>
      <c r="AS7" s="24">
        <v>100.31</v>
      </c>
      <c r="AT7" s="24">
        <v>102.74</v>
      </c>
      <c r="AU7" s="24">
        <v>20.41</v>
      </c>
      <c r="AV7" s="24">
        <v>23.12</v>
      </c>
      <c r="AW7" s="24">
        <v>29.91</v>
      </c>
      <c r="AX7" s="24">
        <v>37.99</v>
      </c>
      <c r="AY7" s="24">
        <v>42.99</v>
      </c>
      <c r="AZ7" s="24">
        <v>29.13</v>
      </c>
      <c r="BA7" s="24">
        <v>35.69</v>
      </c>
      <c r="BB7" s="24">
        <v>38.4</v>
      </c>
      <c r="BC7" s="24">
        <v>44.04</v>
      </c>
      <c r="BD7" s="24">
        <v>41.03</v>
      </c>
      <c r="BE7" s="24">
        <v>47.19</v>
      </c>
      <c r="BF7" s="24">
        <v>539.92999999999995</v>
      </c>
      <c r="BG7" s="24">
        <v>917.13</v>
      </c>
      <c r="BH7" s="24">
        <v>1238.8</v>
      </c>
      <c r="BI7" s="24">
        <v>1678.49</v>
      </c>
      <c r="BJ7" s="24">
        <v>1376.8</v>
      </c>
      <c r="BK7" s="24">
        <v>867.83</v>
      </c>
      <c r="BL7" s="24">
        <v>791.76</v>
      </c>
      <c r="BM7" s="24">
        <v>900.82</v>
      </c>
      <c r="BN7" s="24">
        <v>839.21</v>
      </c>
      <c r="BO7" s="24">
        <v>796.8</v>
      </c>
      <c r="BP7" s="24">
        <v>798.1</v>
      </c>
      <c r="BQ7" s="24">
        <v>46.73</v>
      </c>
      <c r="BR7" s="24">
        <v>61.91</v>
      </c>
      <c r="BS7" s="24">
        <v>66.36</v>
      </c>
      <c r="BT7" s="24">
        <v>58.87</v>
      </c>
      <c r="BU7" s="24">
        <v>58.59</v>
      </c>
      <c r="BV7" s="24">
        <v>57.08</v>
      </c>
      <c r="BW7" s="24">
        <v>56.26</v>
      </c>
      <c r="BX7" s="24">
        <v>52.94</v>
      </c>
      <c r="BY7" s="24">
        <v>52.05</v>
      </c>
      <c r="BZ7" s="24">
        <v>58.41</v>
      </c>
      <c r="CA7" s="24">
        <v>54.51</v>
      </c>
      <c r="CB7" s="24">
        <v>425.05</v>
      </c>
      <c r="CC7" s="24">
        <v>321.22000000000003</v>
      </c>
      <c r="CD7" s="24">
        <v>300.81</v>
      </c>
      <c r="CE7" s="24">
        <v>340.51</v>
      </c>
      <c r="CF7" s="24">
        <v>347.25</v>
      </c>
      <c r="CG7" s="24">
        <v>274.99</v>
      </c>
      <c r="CH7" s="24">
        <v>282.08999999999997</v>
      </c>
      <c r="CI7" s="24">
        <v>303.27999999999997</v>
      </c>
      <c r="CJ7" s="24">
        <v>301.86</v>
      </c>
      <c r="CK7" s="24">
        <v>267.33999999999997</v>
      </c>
      <c r="CL7" s="24">
        <v>286.33</v>
      </c>
      <c r="CM7" s="24">
        <v>40.28</v>
      </c>
      <c r="CN7" s="24">
        <v>39.5</v>
      </c>
      <c r="CO7" s="24">
        <v>40.28</v>
      </c>
      <c r="CP7" s="24">
        <v>36.82</v>
      </c>
      <c r="CQ7" s="24">
        <v>37.799999999999997</v>
      </c>
      <c r="CR7" s="24">
        <v>54.83</v>
      </c>
      <c r="CS7" s="24">
        <v>66.53</v>
      </c>
      <c r="CT7" s="24">
        <v>52.35</v>
      </c>
      <c r="CU7" s="24">
        <v>46.25</v>
      </c>
      <c r="CV7" s="24">
        <v>52.34</v>
      </c>
      <c r="CW7" s="24">
        <v>49.92</v>
      </c>
      <c r="CX7" s="24">
        <v>73.209999999999994</v>
      </c>
      <c r="CY7" s="24">
        <v>73.900000000000006</v>
      </c>
      <c r="CZ7" s="24">
        <v>73.84</v>
      </c>
      <c r="DA7" s="24">
        <v>74.989999999999995</v>
      </c>
      <c r="DB7" s="24">
        <v>100</v>
      </c>
      <c r="DC7" s="24">
        <v>84.7</v>
      </c>
      <c r="DD7" s="24">
        <v>84.67</v>
      </c>
      <c r="DE7" s="24">
        <v>84.39</v>
      </c>
      <c r="DF7" s="24">
        <v>83.96</v>
      </c>
      <c r="DG7" s="24">
        <v>90.05</v>
      </c>
      <c r="DH7" s="24">
        <v>87.8</v>
      </c>
      <c r="DI7" s="24">
        <v>3.81</v>
      </c>
      <c r="DJ7" s="24">
        <v>7.56</v>
      </c>
      <c r="DK7" s="24">
        <v>10.84</v>
      </c>
      <c r="DL7" s="24">
        <v>13.87</v>
      </c>
      <c r="DM7" s="24">
        <v>17.149999999999999</v>
      </c>
      <c r="DN7" s="24">
        <v>20.34</v>
      </c>
      <c r="DO7" s="24">
        <v>21.85</v>
      </c>
      <c r="DP7" s="24">
        <v>25.19</v>
      </c>
      <c r="DQ7" s="24">
        <v>25.46</v>
      </c>
      <c r="DR7" s="24">
        <v>30.49</v>
      </c>
      <c r="DS7" s="24">
        <v>28.46</v>
      </c>
      <c r="DT7" s="24">
        <v>0</v>
      </c>
      <c r="DU7" s="24">
        <v>0</v>
      </c>
      <c r="DV7" s="24">
        <v>0</v>
      </c>
      <c r="DW7" s="24">
        <v>0</v>
      </c>
      <c r="DX7" s="24">
        <v>0</v>
      </c>
      <c r="DY7" s="24">
        <v>0</v>
      </c>
      <c r="DZ7" s="24">
        <v>0</v>
      </c>
      <c r="EA7" s="24">
        <v>0</v>
      </c>
      <c r="EB7" s="24">
        <v>0.19</v>
      </c>
      <c r="EC7" s="24">
        <v>0.05</v>
      </c>
      <c r="ED7" s="24">
        <v>0.03</v>
      </c>
      <c r="EE7" s="24">
        <v>0</v>
      </c>
      <c r="EF7" s="24">
        <v>0</v>
      </c>
      <c r="EG7" s="24">
        <v>0</v>
      </c>
      <c r="EH7" s="24">
        <v>0</v>
      </c>
      <c r="EI7" s="24">
        <v>0</v>
      </c>
      <c r="EJ7" s="24">
        <v>0.25</v>
      </c>
      <c r="EK7" s="24">
        <v>0.05</v>
      </c>
      <c r="EL7" s="24">
        <v>0.03</v>
      </c>
      <c r="EM7" s="24">
        <v>0.03</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2026-02-17T08:39:05Z</cp:lastPrinted>
  <dcterms:created xsi:type="dcterms:W3CDTF">2025-12-23T06:16:28Z</dcterms:created>
  <dcterms:modified xsi:type="dcterms:W3CDTF">2026-02-17T08:42:17Z</dcterms:modified>
  <cp:category/>
</cp:coreProperties>
</file>