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01544\Desktop\08.02.17_【照会：1_28〆】公営企業に係る経営比較分析表（令和6年度決算）の分析等について\経営比較分析表\"/>
    </mc:Choice>
  </mc:AlternateContent>
  <xr:revisionPtr revIDLastSave="0" documentId="13_ncr:1_{D048E200-A4E8-4D0E-BBF4-5335C125112F}" xr6:coauthVersionLast="47" xr6:coauthVersionMax="47" xr10:uidLastSave="{00000000-0000-0000-0000-000000000000}"/>
  <workbookProtection workbookAlgorithmName="SHA-512" workbookHashValue="Y6elb/es6CDfLlsbEeqVoetdj69JchkWuQrUJOBKp2SEMWweees4Io/UwqZrOGkf+Beqe110WYDR103bQW10mg==" workbookSaltValue="O1BD3nl9xMw1TecTyHR0Ew==" workbookSpinCount="100000" lockStructure="1"/>
  <bookViews>
    <workbookView xWindow="2955" yWindow="1905" windowWidth="31545" windowHeight="181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J85" i="4"/>
  <c r="I85" i="4"/>
  <c r="AT10" i="4"/>
  <c r="AL10" i="4"/>
  <c r="I10"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<sst xmlns="http://schemas.openxmlformats.org/spreadsheetml/2006/main" count="231" uniqueCount="117">
  <si>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</si>
  <si>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</si>
  <si>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</si>
  <si>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</si>
  <si>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</si>
  <si>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</si>
  <si>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</si>
  <si>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</si>
  <si>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</si>
  <si>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</si>
  <si>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</si>
  <si>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</si>
  <si>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</si>
  <si>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</si>
  <si>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</si>
  <si>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</si>
  <si>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</si>
  <si>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</si>
  <si>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</si>
  <si>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</si>
  <si>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</si>
  <si>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</si>
  <si>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</si>
  <si>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</si>
  <si>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</si>
  <si>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</si>
  <si>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</si>
  <si>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</si>
  <si>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</si>
  <si>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</si>
  <si>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</si>
  <si>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</si>
  <si>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</si>
  <si>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</si>
  <si>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</si>
  <si>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</si>
  <si>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</si>
  <si>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</si>
  <si>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</si>
  <si>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</si>
  <si>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</si>
  <si>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</si>
  <si>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</si>
  <si>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</si>
  <si>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</si>
  <si>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</si>
  <si>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</si>
  <si>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</si>
  <si>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</si>
  <si>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</si>
  <si>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</si>
  <si>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</si>
  <si>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</si>
  <si>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</si>
  <si>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</si>
  <si>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</si>
  <si>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</si>
  <si>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</si>
  <si>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</si>
  <si>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</si>
  <si>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</si>
  <si>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</si>
  <si>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</si>
  <si>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</si>
  <si>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</si>
  <si>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</si>
  <si>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</si>
  <si>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</si>
  <si>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</si>
  <si>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</si>
  <si>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</si>
  <si>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</si>
  <si>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</si>
  <si>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</si>
  <si>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</si>
  <si>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</si>
  <si>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</si>
  <si>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</si>
  <si>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</si>
  <si>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</si>
  <si>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</si>
  <si>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</si>
  <si>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</si>
  <si>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</si>
  <si>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</si>
  <si>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</si>
  <si>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</si>
  <si>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</si>
  <si>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</si>
  <si>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</si>
  <si>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</si>
  <si>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</si>
  <si>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</si>
  <si>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</si>
  <si>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</si>
  <si>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</si>
  <si>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栗原市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</si>
  <si>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</si>
  <si>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</si>
  <si>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</si>
  <si>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</si>
  <si>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</si>
  <si>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</si>
  <si>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</si>
  <si>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</si>
  <si>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</si>
  <si>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</si>
  <si>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</si>
  <si>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</si>
  <si>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</si>
  <si>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</si>
  <si>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</si>
  <si>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</si>
  <si>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</si>
  <si>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人口減少等による料金収入の減少や、保有する施設の老朽化に伴う更新投資の増加など、経営環境は厳しさを増していくことから、将来にわたって安定的な事業をしていくためには、自らの経営について的確な現状把握を行うことが必要不可欠である。
　今後、健全かつ持続可能な下水道事業を進めるため、令和4年度に改定した「経営戦略」に基づき、投資と財政の均衡、使用料等の収益の確保並びに効率的な整備や適切な維持管理を行うとともに、ストックマネジメントを実施し施設のコスト低減化や計画的な修繕を図るなど、経営の健全化に努めていく必要がある。</t>
    <rPh sb="116" eb="118">
      <t>コンゴ</t>
    </rPh>
    <rPh sb="146" eb="148">
      <t>カイテイ</t>
    </rPh>
    <rPh sb="216" eb="218">
      <t>ジッシ</t>
    </rPh>
    <phoneticPr fontId="4"/>
  </si>
  <si>
    <t>①有形固定資産減価償却率
　償却対象資産の減価償却の指標であり、老朽化の程度は類似団体平均を下回っている。
　特定環境保全公共下水道は、平成10年3月から供用開始しており、老朽化の各指標を参考にしつつも、他団体との比較や数値に捉われることなく、ストックマネジメント計画に基づき老朽化の実態を把握したうえで、効果的な対応を図る必要がある。</t>
    <rPh sb="14" eb="16">
      <t>ショウキャク</t>
    </rPh>
    <rPh sb="16" eb="20">
      <t>タイショウシサン</t>
    </rPh>
    <rPh sb="21" eb="25">
      <t>ゲンカショウキャク</t>
    </rPh>
    <rPh sb="26" eb="28">
      <t>シヒョウ</t>
    </rPh>
    <rPh sb="55" eb="57">
      <t>トクテイ</t>
    </rPh>
    <rPh sb="57" eb="59">
      <t>カンキョウ</t>
    </rPh>
    <rPh sb="59" eb="61">
      <t>ホゼン</t>
    </rPh>
    <rPh sb="61" eb="63">
      <t>コウキョウ</t>
    </rPh>
    <rPh sb="63" eb="66">
      <t>ゲスイドウ</t>
    </rPh>
    <rPh sb="113" eb="114">
      <t>トラ</t>
    </rPh>
    <phoneticPr fontId="4"/>
  </si>
  <si>
    <t>①経常収支比率
　経常的収支比率は100%以上となっているが、今後、維持管理経費は増加傾向にあることから、使用料収入のみでは経費を回収できない状況が見込まれることから、収支バランスを注視し、経営環境の変化に応じた適切な事業運営が必要である。
③流動比率
　短期的な支払能力を示す値であり、類似団体の平均値を下回っている。これは企業債の償還金が多いためであり、より支払い能力を高めるため経営改善を図っていく必要がある。
④企業債残高対事業規模比率
  類似団体平均を下回っており，順次企業債の償還が進んでいることから今後も改善していく見込みとしている。
⑤経費回収率
　回収すべき汚水処理費を使用料で賄えておらず、より一層の収入の確保と汚水処理に係る費用の節減に努めることが必要であり、今後、経営戦略の改定や使用料改定により一層改善に努める必要がある。
⑥汚水処理原価
　地理的・地形的要因により、類似団体と比較して高くなっているため、より効率的な汚水処理運営と水洗化率向上への取り組みが必要である。
⑦施設利用率
　類似団体と比較し平均値を上回っているが、更なる効率的な施設運営の検討が必要である。
⑧水洗化率
　類似団体と比較し平均値を下回っており、更なる水洗化の促進（戸別チラシの配布等普及啓発活動）が必要である。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</si>
</sst>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
                  <c:v>0</c:v>
                </c:pt>
                <c:pt idx="1">
                  <c:v>0.01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0EF-4618-B2CE-A32E8B7340B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10EF-4618-B2CE-A32E8B7340B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99.76</c:v>
                </c:pt>
                <c:pt idx="1">
                  <c:v>100.58</c:v>
                </c:pt>
                <c:pt idx="2">
                  <c:v>101</c:v>
                </c:pt>
                <c:pt idx="3">
                  <c:v>101.67</c:v>
                </c:pt>
                <c:pt idx="4">
                  <c:v>102.5</c:v>
                </c:pt>
              </c:numCache>
            </c:numRef>
          </c:val>
          <c:extLst>
            <c:ext xmlns:c16="http://schemas.microsoft.com/office/drawing/2014/chart" uri="{C3380CC4-5D6E-409C-BE32-E72D297353CC}">
              <c16:uniqueId val="{00000000-FD40-4130-8BFD-7013908E39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FD40-4130-8BFD-7013908E39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3.23</c:v>
                </c:pt>
                <c:pt idx="1">
                  <c:v>6.45</c:v>
                </c:pt>
                <c:pt idx="2">
                  <c:v>9.48</c:v>
                </c:pt>
                <c:pt idx="3">
                  <c:v>12.36</c:v>
                </c:pt>
                <c:pt idx="4">
                  <c:v>15.33</c:v>
                </c:pt>
              </c:numCache>
            </c:numRef>
          </c:val>
          <c:extLst>
            <c:ext xmlns:c16="http://schemas.microsoft.com/office/drawing/2014/chart" uri="{C3380CC4-5D6E-409C-BE32-E72D297353CC}">
              <c16:uniqueId val="{00000000-C0C1-475E-A048-6DF44EDD69B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C0C1-475E-A048-6DF44EDD69B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CF-4D0A-B6CB-9E0B0AB64A4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2ECF-4D0A-B6CB-9E0B0AB64A4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F3-40B2-AB19-D8367BE778F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6CF3-40B2-AB19-D8367BE778F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17.510000000000002</c:v>
                </c:pt>
                <c:pt idx="1">
                  <c:v>24.81</c:v>
                </c:pt>
                <c:pt idx="2">
                  <c:v>21.05</c:v>
                </c:pt>
                <c:pt idx="3">
                  <c:v>21.38</c:v>
                </c:pt>
                <c:pt idx="4">
                  <c:v>24.89</c:v>
                </c:pt>
              </c:numCache>
            </c:numRef>
          </c:val>
          <c:extLst>
            <c:ext xmlns:c16="http://schemas.microsoft.com/office/drawing/2014/chart" uri="{C3380CC4-5D6E-409C-BE32-E72D297353CC}">
              <c16:uniqueId val="{00000000-EF87-4BD5-B92C-5F542787B2F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EF87-4BD5-B92C-5F542787B2F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568.08000000000004</c:v>
                </c:pt>
                <c:pt idx="1">
                  <c:v>664.76</c:v>
                </c:pt>
                <c:pt idx="2">
                  <c:v>1360.81</c:v>
                </c:pt>
                <c:pt idx="3">
                  <c:v>1186.21</c:v>
                </c:pt>
                <c:pt idx="4">
                  <c:v>954.87</c:v>
                </c:pt>
              </c:numCache>
            </c:numRef>
          </c:val>
          <c:extLst>
            <c:ext xmlns:c16="http://schemas.microsoft.com/office/drawing/2014/chart" uri="{C3380CC4-5D6E-409C-BE32-E72D297353CC}">
              <c16:uniqueId val="{00000000-2FF7-4F49-93DD-A12578BAABC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2FF7-4F49-93DD-A12578BAABC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54.49</c:v>
                </c:pt>
                <c:pt idx="1">
                  <c:v>81.849999999999994</c:v>
                </c:pt>
                <c:pt idx="2">
                  <c:v>82.31</c:v>
                </c:pt>
                <c:pt idx="3">
                  <c:v>80.8</c:v>
                </c:pt>
                <c:pt idx="4">
                  <c:v>76.790000000000006</c:v>
                </c:pt>
              </c:numCache>
            </c:numRef>
          </c:val>
          <c:extLst>
            <c:ext xmlns:c16="http://schemas.microsoft.com/office/drawing/2014/chart" uri="{C3380CC4-5D6E-409C-BE32-E72D297353CC}">
              <c16:uniqueId val="{00000000-75B1-4CE9-AA82-CE3F985F38D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75B1-4CE9-AA82-CE3F985F38D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384.05</c:v>
                </c:pt>
                <c:pt idx="1">
                  <c:v>256.16000000000003</c:v>
                </c:pt>
                <c:pt idx="2">
                  <c:v>254.28</c:v>
                </c:pt>
                <c:pt idx="3">
                  <c:v>260.45</c:v>
                </c:pt>
                <c:pt idx="4">
                  <c:v>273.97000000000003</c:v>
                </c:pt>
              </c:numCache>
            </c:numRef>
          </c:val>
          <c:extLst>
            <c:ext xmlns:c16="http://schemas.microsoft.com/office/drawing/2014/chart" uri="{C3380CC4-5D6E-409C-BE32-E72D297353CC}">
              <c16:uniqueId val="{00000000-45AE-4FC0-97E1-101E367FE41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45AE-4FC0-97E1-101E367FE41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48.72</c:v>
                </c:pt>
                <c:pt idx="1">
                  <c:v>48.72</c:v>
                </c:pt>
                <c:pt idx="2">
                  <c:v>52.5</c:v>
                </c:pt>
                <c:pt idx="3">
                  <c:v>50.78</c:v>
                </c:pt>
                <c:pt idx="4">
                  <c:v>50.06</c:v>
                </c:pt>
              </c:numCache>
            </c:numRef>
          </c:val>
          <c:extLst>
            <c:ext xmlns:c16="http://schemas.microsoft.com/office/drawing/2014/chart" uri="{C3380CC4-5D6E-409C-BE32-E72D297353CC}">
              <c16:uniqueId val="{00000000-6844-4C0D-9171-FABC2C19A53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6844-4C0D-9171-FABC2C19A53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74.510000000000005</c:v>
                </c:pt>
                <c:pt idx="1">
                  <c:v>75.5</c:v>
                </c:pt>
                <c:pt idx="2">
                  <c:v>76</c:v>
                </c:pt>
                <c:pt idx="3">
                  <c:v>76.52</c:v>
                </c:pt>
                <c:pt idx="4">
                  <c:v>76.66</c:v>
                </c:pt>
              </c:numCache>
            </c:numRef>
          </c:val>
          <c:extLst>
            <c:ext xmlns:c16="http://schemas.microsoft.com/office/drawing/2014/chart" uri="{C3380CC4-5D6E-409C-BE32-E72D297353CC}">
              <c16:uniqueId val="{00000000-BA13-4B96-BA26-8531706E1F9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BA13-4B96-BA26-8531706E1F9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H10"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栗原市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特定環境保全公共下水道</v>
      </c>
      <c r="Q8" s="39"/>
      <c r="R8" s="39"/>
      <c r="S8" s="39"/>
      <c r="T8" s="39"/>
      <c r="U8" s="39"/>
      <c r="V8" s="39"/>
      <c r="W8" s="39" t="str">
        <f>データ!L6</f>
        <v>D2</v>
      </c>
      <c r="X8" s="39"/>
      <c r="Y8" s="39"/>
      <c r="Z8" s="39"/>
      <c r="AA8" s="39"/>
      <c r="AB8" s="39"/>
      <c r="AC8" s="39"/>
      <c r="AD8" s="40" t="str">
        <f>データ!$M$6</f>
        <v>非設置</v>
      </c>
      <c r="AE8" s="40"/>
      <c r="AF8" s="40"/>
      <c r="AG8" s="40"/>
      <c r="AH8" s="40"/>
      <c r="AI8" s="40"/>
      <c r="AJ8" s="40"/>
      <c r="AK8" s="3"/>
      <c r="AL8" s="41">
        <f>データ!S6</f>
        <v>60518</v>
      </c>
      <c r="AM8" s="41"/>
      <c r="AN8" s="41"/>
      <c r="AO8" s="41"/>
      <c r="AP8" s="41"/>
      <c r="AQ8" s="41"/>
      <c r="AR8" s="41"/>
      <c r="AS8" s="41"/>
      <c r="AT8" s="34">
        <f>データ!T6</f>
        <v>805</v>
      </c>
      <c r="AU8" s="34"/>
      <c r="AV8" s="34"/>
      <c r="AW8" s="34"/>
      <c r="AX8" s="34"/>
      <c r="AY8" s="34"/>
      <c r="AZ8" s="34"/>
      <c r="BA8" s="34"/>
      <c r="BB8" s="34">
        <f>データ!U6</f>
        <v>75.180000000000007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62.72</v>
      </c>
      <c r="J10" s="34"/>
      <c r="K10" s="34"/>
      <c r="L10" s="34"/>
      <c r="M10" s="34"/>
      <c r="N10" s="34"/>
      <c r="O10" s="34"/>
      <c r="P10" s="34">
        <f>データ!P6</f>
        <v>32.229999999999997</v>
      </c>
      <c r="Q10" s="34"/>
      <c r="R10" s="34"/>
      <c r="S10" s="34"/>
      <c r="T10" s="34"/>
      <c r="U10" s="34"/>
      <c r="V10" s="34"/>
      <c r="W10" s="34">
        <f>データ!Q6</f>
        <v>92.76</v>
      </c>
      <c r="X10" s="34"/>
      <c r="Y10" s="34"/>
      <c r="Z10" s="34"/>
      <c r="AA10" s="34"/>
      <c r="AB10" s="34"/>
      <c r="AC10" s="34"/>
      <c r="AD10" s="41">
        <f>データ!R6</f>
        <v>4070</v>
      </c>
      <c r="AE10" s="41"/>
      <c r="AF10" s="41"/>
      <c r="AG10" s="41"/>
      <c r="AH10" s="41"/>
      <c r="AI10" s="41"/>
      <c r="AJ10" s="41"/>
      <c r="AK10" s="2"/>
      <c r="AL10" s="41">
        <f>データ!V6</f>
        <v>19319</v>
      </c>
      <c r="AM10" s="41"/>
      <c r="AN10" s="41"/>
      <c r="AO10" s="41"/>
      <c r="AP10" s="41"/>
      <c r="AQ10" s="41"/>
      <c r="AR10" s="41"/>
      <c r="AS10" s="41"/>
      <c r="AT10" s="34">
        <f>データ!W6</f>
        <v>11.23</v>
      </c>
      <c r="AU10" s="34"/>
      <c r="AV10" s="34"/>
      <c r="AW10" s="34"/>
      <c r="AX10" s="34"/>
      <c r="AY10" s="34"/>
      <c r="AZ10" s="34"/>
      <c r="BA10" s="34"/>
      <c r="BB10" s="34">
        <f>データ!X6</f>
        <v>1720.3</v>
      </c>
      <c r="BC10" s="34"/>
      <c r="BD10" s="34"/>
      <c r="BE10" s="34"/>
      <c r="BF10" s="34"/>
      <c r="BG10" s="34"/>
      <c r="BH10" s="34"/>
      <c r="BI10" s="34"/>
      <c r="BJ10" s="2"/>
      <c r="BK10" s="2"/>
      <c r="BL10" s="72" t="s">
        <v>22</v>
      </c>
      <c r="BM10" s="73"/>
      <c r="BN10" s="74" t="s">
        <v>23</v>
      </c>
      <c r="BO10" s="74"/>
      <c r="BP10" s="74"/>
      <c r="BQ10" s="74"/>
      <c r="BR10" s="74"/>
      <c r="BS10" s="74"/>
      <c r="BT10" s="74"/>
      <c r="BU10" s="74"/>
      <c r="BV10" s="74"/>
      <c r="BW10" s="74"/>
      <c r="BX10" s="74"/>
      <c r="BY10" s="7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26</v>
      </c>
      <c r="BM14" s="61"/>
      <c r="BN14" s="61"/>
      <c r="BO14" s="61"/>
      <c r="BP14" s="61"/>
      <c r="BQ14" s="61"/>
      <c r="BR14" s="61"/>
      <c r="BS14" s="61"/>
      <c r="BT14" s="61"/>
      <c r="BU14" s="61"/>
      <c r="BV14" s="61"/>
      <c r="BW14" s="61"/>
      <c r="BX14" s="61"/>
      <c r="BY14" s="61"/>
      <c r="BZ14" s="62"/>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116</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6" t="s">
        <v>115</v>
      </c>
      <c r="BM47" s="77"/>
      <c r="BN47" s="77"/>
      <c r="BO47" s="77"/>
      <c r="BP47" s="77"/>
      <c r="BQ47" s="77"/>
      <c r="BR47" s="77"/>
      <c r="BS47" s="77"/>
      <c r="BT47" s="77"/>
      <c r="BU47" s="77"/>
      <c r="BV47" s="77"/>
      <c r="BW47" s="77"/>
      <c r="BX47" s="77"/>
      <c r="BY47" s="77"/>
      <c r="BZ47" s="7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6"/>
      <c r="BM48" s="77"/>
      <c r="BN48" s="77"/>
      <c r="BO48" s="77"/>
      <c r="BP48" s="77"/>
      <c r="BQ48" s="77"/>
      <c r="BR48" s="77"/>
      <c r="BS48" s="77"/>
      <c r="BT48" s="77"/>
      <c r="BU48" s="77"/>
      <c r="BV48" s="77"/>
      <c r="BW48" s="77"/>
      <c r="BX48" s="77"/>
      <c r="BY48" s="77"/>
      <c r="BZ48" s="7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6"/>
      <c r="BM49" s="77"/>
      <c r="BN49" s="77"/>
      <c r="BO49" s="77"/>
      <c r="BP49" s="77"/>
      <c r="BQ49" s="77"/>
      <c r="BR49" s="77"/>
      <c r="BS49" s="77"/>
      <c r="BT49" s="77"/>
      <c r="BU49" s="77"/>
      <c r="BV49" s="77"/>
      <c r="BW49" s="77"/>
      <c r="BX49" s="77"/>
      <c r="BY49" s="77"/>
      <c r="BZ49" s="7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6"/>
      <c r="BM50" s="77"/>
      <c r="BN50" s="77"/>
      <c r="BO50" s="77"/>
      <c r="BP50" s="77"/>
      <c r="BQ50" s="77"/>
      <c r="BR50" s="77"/>
      <c r="BS50" s="77"/>
      <c r="BT50" s="77"/>
      <c r="BU50" s="77"/>
      <c r="BV50" s="77"/>
      <c r="BW50" s="77"/>
      <c r="BX50" s="77"/>
      <c r="BY50" s="77"/>
      <c r="BZ50" s="7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6"/>
      <c r="BM51" s="77"/>
      <c r="BN51" s="77"/>
      <c r="BO51" s="77"/>
      <c r="BP51" s="77"/>
      <c r="BQ51" s="77"/>
      <c r="BR51" s="77"/>
      <c r="BS51" s="77"/>
      <c r="BT51" s="77"/>
      <c r="BU51" s="77"/>
      <c r="BV51" s="77"/>
      <c r="BW51" s="77"/>
      <c r="BX51" s="77"/>
      <c r="BY51" s="77"/>
      <c r="BZ51" s="7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6"/>
      <c r="BM52" s="77"/>
      <c r="BN52" s="77"/>
      <c r="BO52" s="77"/>
      <c r="BP52" s="77"/>
      <c r="BQ52" s="77"/>
      <c r="BR52" s="77"/>
      <c r="BS52" s="77"/>
      <c r="BT52" s="77"/>
      <c r="BU52" s="77"/>
      <c r="BV52" s="77"/>
      <c r="BW52" s="77"/>
      <c r="BX52" s="77"/>
      <c r="BY52" s="77"/>
      <c r="BZ52" s="7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6"/>
      <c r="BM53" s="77"/>
      <c r="BN53" s="77"/>
      <c r="BO53" s="77"/>
      <c r="BP53" s="77"/>
      <c r="BQ53" s="77"/>
      <c r="BR53" s="77"/>
      <c r="BS53" s="77"/>
      <c r="BT53" s="77"/>
      <c r="BU53" s="77"/>
      <c r="BV53" s="77"/>
      <c r="BW53" s="77"/>
      <c r="BX53" s="77"/>
      <c r="BY53" s="77"/>
      <c r="BZ53" s="7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6"/>
      <c r="BM54" s="77"/>
      <c r="BN54" s="77"/>
      <c r="BO54" s="77"/>
      <c r="BP54" s="77"/>
      <c r="BQ54" s="77"/>
      <c r="BR54" s="77"/>
      <c r="BS54" s="77"/>
      <c r="BT54" s="77"/>
      <c r="BU54" s="77"/>
      <c r="BV54" s="77"/>
      <c r="BW54" s="77"/>
      <c r="BX54" s="77"/>
      <c r="BY54" s="77"/>
      <c r="BZ54" s="7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6"/>
      <c r="BM55" s="77"/>
      <c r="BN55" s="77"/>
      <c r="BO55" s="77"/>
      <c r="BP55" s="77"/>
      <c r="BQ55" s="77"/>
      <c r="BR55" s="77"/>
      <c r="BS55" s="77"/>
      <c r="BT55" s="77"/>
      <c r="BU55" s="77"/>
      <c r="BV55" s="77"/>
      <c r="BW55" s="77"/>
      <c r="BX55" s="77"/>
      <c r="BY55" s="77"/>
      <c r="BZ55" s="7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6"/>
      <c r="BM56" s="77"/>
      <c r="BN56" s="77"/>
      <c r="BO56" s="77"/>
      <c r="BP56" s="77"/>
      <c r="BQ56" s="77"/>
      <c r="BR56" s="77"/>
      <c r="BS56" s="77"/>
      <c r="BT56" s="77"/>
      <c r="BU56" s="77"/>
      <c r="BV56" s="77"/>
      <c r="BW56" s="77"/>
      <c r="BX56" s="77"/>
      <c r="BY56" s="77"/>
      <c r="BZ56" s="7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6"/>
      <c r="BM57" s="77"/>
      <c r="BN57" s="77"/>
      <c r="BO57" s="77"/>
      <c r="BP57" s="77"/>
      <c r="BQ57" s="77"/>
      <c r="BR57" s="77"/>
      <c r="BS57" s="77"/>
      <c r="BT57" s="77"/>
      <c r="BU57" s="77"/>
      <c r="BV57" s="77"/>
      <c r="BW57" s="77"/>
      <c r="BX57" s="77"/>
      <c r="BY57" s="77"/>
      <c r="BZ57" s="7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6"/>
      <c r="BM58" s="77"/>
      <c r="BN58" s="77"/>
      <c r="BO58" s="77"/>
      <c r="BP58" s="77"/>
      <c r="BQ58" s="77"/>
      <c r="BR58" s="77"/>
      <c r="BS58" s="77"/>
      <c r="BT58" s="77"/>
      <c r="BU58" s="77"/>
      <c r="BV58" s="77"/>
      <c r="BW58" s="77"/>
      <c r="BX58" s="77"/>
      <c r="BY58" s="77"/>
      <c r="BZ58" s="7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6"/>
      <c r="BM59" s="77"/>
      <c r="BN59" s="77"/>
      <c r="BO59" s="77"/>
      <c r="BP59" s="77"/>
      <c r="BQ59" s="77"/>
      <c r="BR59" s="77"/>
      <c r="BS59" s="77"/>
      <c r="BT59" s="77"/>
      <c r="BU59" s="77"/>
      <c r="BV59" s="77"/>
      <c r="BW59" s="77"/>
      <c r="BX59" s="77"/>
      <c r="BY59" s="77"/>
      <c r="BZ59" s="78"/>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6"/>
      <c r="BM60" s="77"/>
      <c r="BN60" s="77"/>
      <c r="BO60" s="77"/>
      <c r="BP60" s="77"/>
      <c r="BQ60" s="77"/>
      <c r="BR60" s="77"/>
      <c r="BS60" s="77"/>
      <c r="BT60" s="77"/>
      <c r="BU60" s="77"/>
      <c r="BV60" s="77"/>
      <c r="BW60" s="77"/>
      <c r="BX60" s="77"/>
      <c r="BY60" s="77"/>
      <c r="BZ60" s="78"/>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6"/>
      <c r="BM61" s="77"/>
      <c r="BN61" s="77"/>
      <c r="BO61" s="77"/>
      <c r="BP61" s="77"/>
      <c r="BQ61" s="77"/>
      <c r="BR61" s="77"/>
      <c r="BS61" s="77"/>
      <c r="BT61" s="77"/>
      <c r="BU61" s="77"/>
      <c r="BV61" s="77"/>
      <c r="BW61" s="77"/>
      <c r="BX61" s="77"/>
      <c r="BY61" s="77"/>
      <c r="BZ61" s="7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6"/>
      <c r="BM62" s="77"/>
      <c r="BN62" s="77"/>
      <c r="BO62" s="77"/>
      <c r="BP62" s="77"/>
      <c r="BQ62" s="77"/>
      <c r="BR62" s="77"/>
      <c r="BS62" s="77"/>
      <c r="BT62" s="77"/>
      <c r="BU62" s="77"/>
      <c r="BV62" s="77"/>
      <c r="BW62" s="77"/>
      <c r="BX62" s="77"/>
      <c r="BY62" s="77"/>
      <c r="BZ62" s="7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9"/>
      <c r="BM63" s="80"/>
      <c r="BN63" s="80"/>
      <c r="BO63" s="80"/>
      <c r="BP63" s="80"/>
      <c r="BQ63" s="80"/>
      <c r="BR63" s="80"/>
      <c r="BS63" s="80"/>
      <c r="BT63" s="80"/>
      <c r="BU63" s="80"/>
      <c r="BV63" s="80"/>
      <c r="BW63" s="80"/>
      <c r="BX63" s="80"/>
      <c r="BY63" s="80"/>
      <c r="BZ63" s="8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114</v>
      </c>
      <c r="BM66" s="77"/>
      <c r="BN66" s="77"/>
      <c r="BO66" s="77"/>
      <c r="BP66" s="77"/>
      <c r="BQ66" s="77"/>
      <c r="BR66" s="77"/>
      <c r="BS66" s="77"/>
      <c r="BT66" s="77"/>
      <c r="BU66" s="77"/>
      <c r="BV66" s="77"/>
      <c r="BW66" s="77"/>
      <c r="BX66" s="77"/>
      <c r="BY66" s="77"/>
      <c r="BZ66" s="7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15">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2B5x1Aw11xFwE/g3F/imeA9pM3Kqp+SEjFSQq+DedBgLFO1hUOPw8LT7uGCWTtnAZzRiveJKVFuyNSGfbFxVcw==" saltValue="8xmidFOpTuRQ0CmyLVBWR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42137</v>
      </c>
      <c r="D6" s="19">
        <f t="shared" si="3"/>
        <v>46</v>
      </c>
      <c r="E6" s="19">
        <f t="shared" si="3"/>
        <v>17</v>
      </c>
      <c r="F6" s="19">
        <f t="shared" si="3"/>
        <v>4</v>
      </c>
      <c r="G6" s="19">
        <f t="shared" si="3"/>
        <v>0</v>
      </c>
      <c r="H6" s="19" t="str">
        <f t="shared" si="3"/>
        <v>宮城県　栗原市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62.72</v>
      </c>
      <c r="P6" s="20">
        <f t="shared" si="3"/>
        <v>32.229999999999997</v>
      </c>
      <c r="Q6" s="20">
        <f t="shared" si="3"/>
        <v>92.76</v>
      </c>
      <c r="R6" s="20">
        <f t="shared" si="3"/>
        <v>4070</v>
      </c>
      <c r="S6" s="20">
        <f t="shared" si="3"/>
        <v>60518</v>
      </c>
      <c r="T6" s="20">
        <f t="shared" si="3"/>
        <v>805</v>
      </c>
      <c r="U6" s="20">
        <f t="shared" si="3"/>
        <v>75.180000000000007</v>
      </c>
      <c r="V6" s="20">
        <f t="shared" si="3"/>
        <v>19319</v>
      </c>
      <c r="W6" s="20">
        <f t="shared" si="3"/>
        <v>11.23</v>
      </c>
      <c r="X6" s="20">
        <f t="shared" si="3"/>
        <v>1720.3</v>
      </c>
      <c r="Y6" s="21">
        <f>IF(Y7="",NA(),Y7)</f>
        <v>99.76</v>
      </c>
      <c r="Z6" s="21">
        <f t="shared" ref="Z6:AH6" si="4">IF(Z7="",NA(),Z7)</f>
        <v>100.58</v>
      </c>
      <c r="AA6" s="21">
        <f t="shared" si="4"/>
        <v>101</v>
      </c>
      <c r="AB6" s="21">
        <f t="shared" si="4"/>
        <v>101.67</v>
      </c>
      <c r="AC6" s="21">
        <f t="shared" si="4"/>
        <v>102.5</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17.510000000000002</v>
      </c>
      <c r="AV6" s="21">
        <f t="shared" ref="AV6:BD6" si="6">IF(AV7="",NA(),AV7)</f>
        <v>24.81</v>
      </c>
      <c r="AW6" s="21">
        <f t="shared" si="6"/>
        <v>21.05</v>
      </c>
      <c r="AX6" s="21">
        <f t="shared" si="6"/>
        <v>21.38</v>
      </c>
      <c r="AY6" s="21">
        <f t="shared" si="6"/>
        <v>24.89</v>
      </c>
      <c r="AZ6" s="21">
        <f t="shared" si="6"/>
        <v>44.24</v>
      </c>
      <c r="BA6" s="21">
        <f t="shared" si="6"/>
        <v>43.07</v>
      </c>
      <c r="BB6" s="21">
        <f t="shared" si="6"/>
        <v>45.42</v>
      </c>
      <c r="BC6" s="21">
        <f t="shared" si="6"/>
        <v>50.63</v>
      </c>
      <c r="BD6" s="21">
        <f t="shared" si="6"/>
        <v>53.28</v>
      </c>
      <c r="BE6" s="20" t="str">
        <f>IF(BE7="","",IF(BE7="-","【-】","【"&amp;SUBSTITUTE(TEXT(BE7,"#,##0.00"),"-","△")&amp;"】"))</f>
        <v>【50.90】</v>
      </c>
      <c r="BF6" s="21">
        <f>IF(BF7="",NA(),BF7)</f>
        <v>568.08000000000004</v>
      </c>
      <c r="BG6" s="21">
        <f t="shared" ref="BG6:BO6" si="7">IF(BG7="",NA(),BG7)</f>
        <v>664.76</v>
      </c>
      <c r="BH6" s="21">
        <f t="shared" si="7"/>
        <v>1360.81</v>
      </c>
      <c r="BI6" s="21">
        <f t="shared" si="7"/>
        <v>1186.21</v>
      </c>
      <c r="BJ6" s="21">
        <f t="shared" si="7"/>
        <v>954.87</v>
      </c>
      <c r="BK6" s="21">
        <f t="shared" si="7"/>
        <v>1258.43</v>
      </c>
      <c r="BL6" s="21">
        <f t="shared" si="7"/>
        <v>1163.75</v>
      </c>
      <c r="BM6" s="21">
        <f t="shared" si="7"/>
        <v>1195.47</v>
      </c>
      <c r="BN6" s="21">
        <f t="shared" si="7"/>
        <v>1168.69</v>
      </c>
      <c r="BO6" s="21">
        <f t="shared" si="7"/>
        <v>1142.44</v>
      </c>
      <c r="BP6" s="20" t="str">
        <f>IF(BP7="","",IF(BP7="-","【-】","【"&amp;SUBSTITUTE(TEXT(BP7,"#,##0.00"),"-","△")&amp;"】"))</f>
        <v>【1,099.15】</v>
      </c>
      <c r="BQ6" s="21">
        <f>IF(BQ7="",NA(),BQ7)</f>
        <v>54.49</v>
      </c>
      <c r="BR6" s="21">
        <f t="shared" ref="BR6:BZ6" si="8">IF(BR7="",NA(),BR7)</f>
        <v>81.849999999999994</v>
      </c>
      <c r="BS6" s="21">
        <f t="shared" si="8"/>
        <v>82.31</v>
      </c>
      <c r="BT6" s="21">
        <f t="shared" si="8"/>
        <v>80.8</v>
      </c>
      <c r="BU6" s="21">
        <f t="shared" si="8"/>
        <v>76.790000000000006</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384.05</v>
      </c>
      <c r="CC6" s="21">
        <f t="shared" ref="CC6:CK6" si="9">IF(CC7="",NA(),CC7)</f>
        <v>256.16000000000003</v>
      </c>
      <c r="CD6" s="21">
        <f t="shared" si="9"/>
        <v>254.28</v>
      </c>
      <c r="CE6" s="21">
        <f t="shared" si="9"/>
        <v>260.45</v>
      </c>
      <c r="CF6" s="21">
        <f t="shared" si="9"/>
        <v>273.97000000000003</v>
      </c>
      <c r="CG6" s="21">
        <f t="shared" si="9"/>
        <v>224.88</v>
      </c>
      <c r="CH6" s="21">
        <f t="shared" si="9"/>
        <v>228.64</v>
      </c>
      <c r="CI6" s="21">
        <f t="shared" si="9"/>
        <v>239.46</v>
      </c>
      <c r="CJ6" s="21">
        <f t="shared" si="9"/>
        <v>233.15</v>
      </c>
      <c r="CK6" s="21">
        <f t="shared" si="9"/>
        <v>252.17</v>
      </c>
      <c r="CL6" s="20" t="str">
        <f>IF(CL7="","",IF(CL7="-","【-】","【"&amp;SUBSTITUTE(TEXT(CL7,"#,##0.00"),"-","△")&amp;"】"))</f>
        <v>【225.78】</v>
      </c>
      <c r="CM6" s="21">
        <f>IF(CM7="",NA(),CM7)</f>
        <v>48.72</v>
      </c>
      <c r="CN6" s="21">
        <f t="shared" ref="CN6:CV6" si="10">IF(CN7="",NA(),CN7)</f>
        <v>48.72</v>
      </c>
      <c r="CO6" s="21">
        <f t="shared" si="10"/>
        <v>52.5</v>
      </c>
      <c r="CP6" s="21">
        <f t="shared" si="10"/>
        <v>50.78</v>
      </c>
      <c r="CQ6" s="21">
        <f t="shared" si="10"/>
        <v>50.06</v>
      </c>
      <c r="CR6" s="21">
        <f t="shared" si="10"/>
        <v>42.4</v>
      </c>
      <c r="CS6" s="21">
        <f t="shared" si="10"/>
        <v>42.28</v>
      </c>
      <c r="CT6" s="21">
        <f t="shared" si="10"/>
        <v>41.06</v>
      </c>
      <c r="CU6" s="21">
        <f t="shared" si="10"/>
        <v>42.09</v>
      </c>
      <c r="CV6" s="21">
        <f t="shared" si="10"/>
        <v>42.15</v>
      </c>
      <c r="CW6" s="20" t="str">
        <f>IF(CW7="","",IF(CW7="-","【-】","【"&amp;SUBSTITUTE(TEXT(CW7,"#,##0.00"),"-","△")&amp;"】"))</f>
        <v>【43.17】</v>
      </c>
      <c r="CX6" s="21">
        <f>IF(CX7="",NA(),CX7)</f>
        <v>74.510000000000005</v>
      </c>
      <c r="CY6" s="21">
        <f t="shared" ref="CY6:DG6" si="11">IF(CY7="",NA(),CY7)</f>
        <v>75.5</v>
      </c>
      <c r="CZ6" s="21">
        <f t="shared" si="11"/>
        <v>76</v>
      </c>
      <c r="DA6" s="21">
        <f t="shared" si="11"/>
        <v>76.52</v>
      </c>
      <c r="DB6" s="21">
        <f t="shared" si="11"/>
        <v>76.66</v>
      </c>
      <c r="DC6" s="21">
        <f t="shared" si="11"/>
        <v>84.19</v>
      </c>
      <c r="DD6" s="21">
        <f t="shared" si="11"/>
        <v>84.34</v>
      </c>
      <c r="DE6" s="21">
        <f t="shared" si="11"/>
        <v>84.34</v>
      </c>
      <c r="DF6" s="21">
        <f t="shared" si="11"/>
        <v>84.73</v>
      </c>
      <c r="DG6" s="21">
        <f t="shared" si="11"/>
        <v>84.21</v>
      </c>
      <c r="DH6" s="20" t="str">
        <f>IF(DH7="","",IF(DH7="-","【-】","【"&amp;SUBSTITUTE(TEXT(DH7,"#,##0.00"),"-","△")&amp;"】"))</f>
        <v>【86.31】</v>
      </c>
      <c r="DI6" s="21">
        <f>IF(DI7="",NA(),DI7)</f>
        <v>3.23</v>
      </c>
      <c r="DJ6" s="21">
        <f t="shared" ref="DJ6:DR6" si="12">IF(DJ7="",NA(),DJ7)</f>
        <v>6.45</v>
      </c>
      <c r="DK6" s="21">
        <f t="shared" si="12"/>
        <v>9.48</v>
      </c>
      <c r="DL6" s="21">
        <f t="shared" si="12"/>
        <v>12.36</v>
      </c>
      <c r="DM6" s="21">
        <f t="shared" si="12"/>
        <v>15.33</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1">
        <f t="shared" ref="EF6:EN6" si="14">IF(EF7="",NA(),EF7)</f>
        <v>0.01</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42137</v>
      </c>
      <c r="D7" s="23">
        <v>46</v>
      </c>
      <c r="E7" s="23">
        <v>17</v>
      </c>
      <c r="F7" s="23">
        <v>4</v>
      </c>
      <c r="G7" s="23">
        <v>0</v>
      </c>
      <c r="H7" s="23" t="s">
        <v>96</v>
      </c>
      <c r="I7" s="23" t="s">
        <v>97</v>
      </c>
      <c r="J7" s="23" t="s">
        <v>98</v>
      </c>
      <c r="K7" s="23" t="s">
        <v>99</v>
      </c>
      <c r="L7" s="23" t="s">
        <v>100</v>
      </c>
      <c r="M7" s="23" t="s">
        <v>101</v>
      </c>
      <c r="N7" s="24" t="s">
        <v>102</v>
      </c>
      <c r="O7" s="24">
        <v>62.72</v>
      </c>
      <c r="P7" s="24">
        <v>32.229999999999997</v>
      </c>
      <c r="Q7" s="24">
        <v>92.76</v>
      </c>
      <c r="R7" s="24">
        <v>4070</v>
      </c>
      <c r="S7" s="24">
        <v>60518</v>
      </c>
      <c r="T7" s="24">
        <v>805</v>
      </c>
      <c r="U7" s="24">
        <v>75.180000000000007</v>
      </c>
      <c r="V7" s="24">
        <v>19319</v>
      </c>
      <c r="W7" s="24">
        <v>11.23</v>
      </c>
      <c r="X7" s="24">
        <v>1720.3</v>
      </c>
      <c r="Y7" s="24">
        <v>99.76</v>
      </c>
      <c r="Z7" s="24">
        <v>100.58</v>
      </c>
      <c r="AA7" s="24">
        <v>101</v>
      </c>
      <c r="AB7" s="24">
        <v>101.67</v>
      </c>
      <c r="AC7" s="24">
        <v>102.5</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17.510000000000002</v>
      </c>
      <c r="AV7" s="24">
        <v>24.81</v>
      </c>
      <c r="AW7" s="24">
        <v>21.05</v>
      </c>
      <c r="AX7" s="24">
        <v>21.38</v>
      </c>
      <c r="AY7" s="24">
        <v>24.89</v>
      </c>
      <c r="AZ7" s="24">
        <v>44.24</v>
      </c>
      <c r="BA7" s="24">
        <v>43.07</v>
      </c>
      <c r="BB7" s="24">
        <v>45.42</v>
      </c>
      <c r="BC7" s="24">
        <v>50.63</v>
      </c>
      <c r="BD7" s="24">
        <v>53.28</v>
      </c>
      <c r="BE7" s="24">
        <v>50.9</v>
      </c>
      <c r="BF7" s="24">
        <v>568.08000000000004</v>
      </c>
      <c r="BG7" s="24">
        <v>664.76</v>
      </c>
      <c r="BH7" s="24">
        <v>1360.81</v>
      </c>
      <c r="BI7" s="24">
        <v>1186.21</v>
      </c>
      <c r="BJ7" s="24">
        <v>954.87</v>
      </c>
      <c r="BK7" s="24">
        <v>1258.43</v>
      </c>
      <c r="BL7" s="24">
        <v>1163.75</v>
      </c>
      <c r="BM7" s="24">
        <v>1195.47</v>
      </c>
      <c r="BN7" s="24">
        <v>1168.69</v>
      </c>
      <c r="BO7" s="24">
        <v>1142.44</v>
      </c>
      <c r="BP7" s="24">
        <v>1099.1500000000001</v>
      </c>
      <c r="BQ7" s="24">
        <v>54.49</v>
      </c>
      <c r="BR7" s="24">
        <v>81.849999999999994</v>
      </c>
      <c r="BS7" s="24">
        <v>82.31</v>
      </c>
      <c r="BT7" s="24">
        <v>80.8</v>
      </c>
      <c r="BU7" s="24">
        <v>76.790000000000006</v>
      </c>
      <c r="BV7" s="24">
        <v>73.36</v>
      </c>
      <c r="BW7" s="24">
        <v>72.599999999999994</v>
      </c>
      <c r="BX7" s="24">
        <v>69.430000000000007</v>
      </c>
      <c r="BY7" s="24">
        <v>70.709999999999994</v>
      </c>
      <c r="BZ7" s="24">
        <v>66.63</v>
      </c>
      <c r="CA7" s="24">
        <v>72.92</v>
      </c>
      <c r="CB7" s="24">
        <v>384.05</v>
      </c>
      <c r="CC7" s="24">
        <v>256.16000000000003</v>
      </c>
      <c r="CD7" s="24">
        <v>254.28</v>
      </c>
      <c r="CE7" s="24">
        <v>260.45</v>
      </c>
      <c r="CF7" s="24">
        <v>273.97000000000003</v>
      </c>
      <c r="CG7" s="24">
        <v>224.88</v>
      </c>
      <c r="CH7" s="24">
        <v>228.64</v>
      </c>
      <c r="CI7" s="24">
        <v>239.46</v>
      </c>
      <c r="CJ7" s="24">
        <v>233.15</v>
      </c>
      <c r="CK7" s="24">
        <v>252.17</v>
      </c>
      <c r="CL7" s="24">
        <v>225.78</v>
      </c>
      <c r="CM7" s="24">
        <v>48.72</v>
      </c>
      <c r="CN7" s="24">
        <v>48.72</v>
      </c>
      <c r="CO7" s="24">
        <v>52.5</v>
      </c>
      <c r="CP7" s="24">
        <v>50.78</v>
      </c>
      <c r="CQ7" s="24">
        <v>50.06</v>
      </c>
      <c r="CR7" s="24">
        <v>42.4</v>
      </c>
      <c r="CS7" s="24">
        <v>42.28</v>
      </c>
      <c r="CT7" s="24">
        <v>41.06</v>
      </c>
      <c r="CU7" s="24">
        <v>42.09</v>
      </c>
      <c r="CV7" s="24">
        <v>42.15</v>
      </c>
      <c r="CW7" s="24">
        <v>43.17</v>
      </c>
      <c r="CX7" s="24">
        <v>74.510000000000005</v>
      </c>
      <c r="CY7" s="24">
        <v>75.5</v>
      </c>
      <c r="CZ7" s="24">
        <v>76</v>
      </c>
      <c r="DA7" s="24">
        <v>76.52</v>
      </c>
      <c r="DB7" s="24">
        <v>76.66</v>
      </c>
      <c r="DC7" s="24">
        <v>84.19</v>
      </c>
      <c r="DD7" s="24">
        <v>84.34</v>
      </c>
      <c r="DE7" s="24">
        <v>84.34</v>
      </c>
      <c r="DF7" s="24">
        <v>84.73</v>
      </c>
      <c r="DG7" s="24">
        <v>84.21</v>
      </c>
      <c r="DH7" s="24">
        <v>86.31</v>
      </c>
      <c r="DI7" s="24">
        <v>3.23</v>
      </c>
      <c r="DJ7" s="24">
        <v>6.45</v>
      </c>
      <c r="DK7" s="24">
        <v>9.48</v>
      </c>
      <c r="DL7" s="24">
        <v>12.36</v>
      </c>
      <c r="DM7" s="24">
        <v>15.33</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0.01</v>
      </c>
      <c r="EG7" s="24">
        <v>0</v>
      </c>
      <c r="EH7" s="24">
        <v>0</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2026-02-17T08:39:00Z</cp:lastPrinted>
  <dcterms:created xsi:type="dcterms:W3CDTF">2025-12-23T06:08:51Z</dcterms:created>
  <dcterms:modified xsi:type="dcterms:W3CDTF">2026-02-17T08:42:11Z</dcterms:modified>
  <cp:category/>
</cp:coreProperties>
</file>