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filesv02\150上下水道部\000上下水道部共有\旧ファイルサーバーデータ\05経営課\03_水道経営係\03_照会回答関係\R07\R8.1.16 【照会：128〆】公営企業に係る経営比較分析表（令和6年度決算）の分析等について\02 回答\"/>
    </mc:Choice>
  </mc:AlternateContent>
  <xr:revisionPtr revIDLastSave="0" documentId="13_ncr:1_{3B2DC5C7-601F-4D81-A126-1C43AB724998}" xr6:coauthVersionLast="47" xr6:coauthVersionMax="47" xr10:uidLastSave="{00000000-0000-0000-0000-000000000000}"/>
  <workbookProtection workbookAlgorithmName="SHA-512" workbookHashValue="mn7R2NNsNDmyPMQ8b6Nz04WOLY704M6A1//26Gs45cHmBtQwGvN8ydNZHorG56EYvputNk5tShtSS91i9lNUYg==" workbookSaltValue="hob4R6C0vi/eUNnyx+qDTA==" workbookSpinCount="100000" lockStructure="1"/>
  <bookViews>
    <workbookView xWindow="-108" yWindow="-108" windowWidth="23256" windowHeight="12576"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BB10" i="4" s="1"/>
  <c r="V6" i="5"/>
  <c r="AT10" i="4" s="1"/>
  <c r="U6" i="5"/>
  <c r="T6" i="5"/>
  <c r="BB8" i="4" s="1"/>
  <c r="S6" i="5"/>
  <c r="R6" i="5"/>
  <c r="Q6" i="5"/>
  <c r="P6" i="5"/>
  <c r="O6" i="5"/>
  <c r="N6" i="5"/>
  <c r="B10" i="4" s="1"/>
  <c r="M6" i="5"/>
  <c r="L6" i="5"/>
  <c r="K6" i="5"/>
  <c r="J6" i="5"/>
  <c r="I8" i="4" s="1"/>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F85" i="4"/>
  <c r="AL10" i="4"/>
  <c r="W10" i="4"/>
  <c r="P10" i="4"/>
  <c r="I10" i="4"/>
  <c r="AT8" i="4"/>
  <c r="AL8" i="4"/>
  <c r="AD8" i="4"/>
  <c r="W8" i="4"/>
  <c r="P8" i="4"/>
  <c r="B8" i="4"/>
  <c r="B6" i="4"/>
</calcChain>
</file>

<file path=xl/sharedStrings.xml><?xml version="1.0" encoding="utf-8"?>
<sst xmlns="http://schemas.openxmlformats.org/spreadsheetml/2006/main" count="228" uniqueCount="113">
  <si>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</si>
  <si>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</si>
  <si>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</si>
  <si>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</si>
  <si>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</si>
  <si>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</si>
  <si>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</si>
  <si>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</si>
  <si>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</si>
  <si>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</si>
  <si>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</si>
  <si>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</si>
  <si>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</si>
  <si>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</si>
  <si>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</si>
  <si>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</si>
  <si>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</si>
  <si>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</si>
  <si>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</si>
  <si>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</si>
  <si>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</si>
  <si>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</si>
  <si>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</si>
  <si>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</si>
  <si>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</si>
  <si>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</si>
  <si>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</si>
  <si>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</si>
  <si>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</si>
  <si>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</si>
  <si>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</si>
  <si>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</si>
  <si>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</si>
  <si>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</si>
  <si>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</si>
  <si>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</si>
  <si>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</si>
  <si>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</si>
  <si>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</si>
  <si>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</si>
  <si>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</si>
  <si>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</si>
  <si>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</si>
  <si>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</si>
  <si>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</si>
  <si>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</si>
  <si>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</si>
  <si>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</si>
  <si>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</si>
  <si>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</si>
  <si>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</si>
  <si>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</si>
  <si>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</si>
  <si>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</si>
  <si>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</si>
  <si>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</si>
  <si>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</si>
  <si>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</si>
  <si>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</si>
  <si>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</si>
  <si>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</si>
  <si>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</si>
  <si>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</si>
  <si>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</si>
  <si>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</si>
  <si>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</si>
  <si>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</si>
  <si>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</si>
  <si>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</si>
  <si>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</si>
  <si>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</si>
  <si>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</si>
  <si>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</si>
  <si>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</si>
  <si>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</si>
  <si>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</si>
  <si>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</si>
  <si>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</si>
  <si>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</si>
  <si>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</si>
  <si>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</si>
  <si>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</si>
  <si>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</si>
  <si>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</si>
  <si>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</si>
  <si>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</si>
  <si>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</si>
  <si>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</si>
  <si>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</si>
  <si>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</si>
  <si>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</si>
  <si>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</si>
  <si>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</si>
  <si>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栗原市</t>
  </si>
  <si>
    <t>法適用</t>
  </si>
  <si>
    <t>水道事業</t>
  </si>
  <si>
    <t>末端給水事業</t>
  </si>
  <si>
    <t>A4</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</si>
  <si>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</si>
  <si>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</si>
  <si>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</si>
  <si>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</si>
  <si>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</si>
  <si>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</si>
  <si>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</si>
  <si>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</si>
  <si>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</si>
  <si>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</si>
  <si>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</si>
  <si>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</si>
  <si>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【経常収支比率】
　人口減少に伴う給水人口及び給水戸数の減少に伴う給水収益の減少及び物価上昇に伴う動力費、委託料等の経費の増加により、健全経営の水準とされる100％を下回っている。
　引き続き水道施設の統廃合による維持管理費の縮小などを実施し、費用の削減に努めていく。
【企業債残高対給水収益比率】
　企業債借入金の抑制により改善傾向である。引き続き国庫補助金など企業債以外の事業財源を確保し、世代間負担の公平性を的確に見込みながら、企業債借入金抑制に努めていく。
【料金回収率】及び【給水原価】
　地域特性から、広い面積に老朽化資産が点在しており、維持管理に要する事業費用が給水収益で賄えられず、不足分は繰出基準に基づく一般会計繰入金等で補っている。給水人口の減少等に伴う有収水量の減により、給水原価も悪化傾向にあるため、水需要に合った事業費用を目指し、施設の統廃合と維持管理経費縮小に努めていく。
【施設利用率】
　簡易水道施設を引き継いだことや同地区の給水人口の減少により、配水量が施設の配水能力を下回っており類似団体より低い水準である。今後も水需要を見極めながら施設の統廃合によるダウンサイジングを推進する。
【有収率】
　漏水調査や老朽管路の更新は計画的に行っているが、漏水しやすい未更新の老朽管路が多いため、類似団体より低い水準である。令和6年度に衛星を活用した漏水調査を実施し、より効果的な漏水調査や老朽管路の更新を行っていく。</t>
    <rPh sb="1" eb="3">
      <t>ケイジョウ</t>
    </rPh>
    <rPh sb="3" eb="5">
      <t>シュウシ</t>
    </rPh>
    <rPh sb="5" eb="7">
      <t>ヒリツ</t>
    </rPh>
    <rPh sb="31" eb="32">
      <t>トモナ</t>
    </rPh>
    <rPh sb="33" eb="35">
      <t>キュウスイ</t>
    </rPh>
    <rPh sb="35" eb="37">
      <t>シュウエキ</t>
    </rPh>
    <rPh sb="38" eb="40">
      <t>ゲンショウ</t>
    </rPh>
    <rPh sb="40" eb="41">
      <t>オヨ</t>
    </rPh>
    <rPh sb="42" eb="46">
      <t>ブッカジョウショウ</t>
    </rPh>
    <rPh sb="47" eb="48">
      <t>トモナ</t>
    </rPh>
    <rPh sb="49" eb="51">
      <t>ドウリョク</t>
    </rPh>
    <rPh sb="51" eb="52">
      <t>ヒ</t>
    </rPh>
    <rPh sb="58" eb="60">
      <t>ケイヒ</t>
    </rPh>
    <rPh sb="61" eb="63">
      <t>ゾウカ</t>
    </rPh>
    <rPh sb="118" eb="120">
      <t>ジッシ</t>
    </rPh>
    <rPh sb="171" eb="172">
      <t>ヒ</t>
    </rPh>
    <rPh sb="173" eb="174">
      <t>ツヅ</t>
    </rPh>
    <rPh sb="227" eb="229">
      <t>キュウスイ</t>
    </rPh>
    <rPh sb="229" eb="231">
      <t>シュウエキ</t>
    </rPh>
    <rPh sb="233" eb="235">
      <t>ロウキュウ</t>
    </rPh>
    <rPh sb="235" eb="237">
      <t>カンロ</t>
    </rPh>
    <rPh sb="237" eb="239">
      <t>コウシン</t>
    </rPh>
    <rPh sb="242" eb="244">
      <t>ゲンカ</t>
    </rPh>
    <rPh sb="244" eb="246">
      <t>ショウキャク</t>
    </rPh>
    <rPh sb="246" eb="247">
      <t>ヒ</t>
    </rPh>
    <rPh sb="248" eb="249">
      <t>ゾウ</t>
    </rPh>
    <rPh sb="257" eb="258">
      <t>ド</t>
    </rPh>
    <rPh sb="260" eb="262">
      <t>アッカ</t>
    </rPh>
    <rPh sb="264" eb="265">
      <t>カ</t>
    </rPh>
    <rPh sb="265" eb="267">
      <t>シセツ</t>
    </rPh>
    <rPh sb="268" eb="271">
      <t>トウハイゴウ</t>
    </rPh>
    <rPh sb="274" eb="276">
      <t>イジ</t>
    </rPh>
    <rPh sb="276" eb="279">
      <t>カンリヒ</t>
    </rPh>
    <rPh sb="279" eb="281">
      <t>シュクショウ</t>
    </rPh>
    <rPh sb="288" eb="290">
      <t>ケイヒ</t>
    </rPh>
    <rPh sb="290" eb="292">
      <t>サクゲン</t>
    </rPh>
    <rPh sb="293" eb="294">
      <t>ツト</t>
    </rPh>
    <rPh sb="329" eb="331">
      <t>キギョウ</t>
    </rPh>
    <rPh sb="331" eb="333">
      <t>ゲンショウ</t>
    </rPh>
    <rPh sb="333" eb="334">
      <t>トウ</t>
    </rPh>
    <rPh sb="337" eb="338">
      <t>ヒ</t>
    </rPh>
    <rPh sb="338" eb="339">
      <t>ツ</t>
    </rPh>
    <rPh sb="352" eb="354">
      <t>ヨクセイ</t>
    </rPh>
    <rPh sb="354" eb="356">
      <t>ケイコウ</t>
    </rPh>
    <rPh sb="365" eb="367">
      <t>コンゴ</t>
    </rPh>
    <rPh sb="368" eb="370">
      <t>コッコ</t>
    </rPh>
    <rPh sb="370" eb="373">
      <t>ホジョキン</t>
    </rPh>
    <rPh sb="377" eb="379">
      <t>イガイ</t>
    </rPh>
    <rPh sb="380" eb="382">
      <t>ジギョウ</t>
    </rPh>
    <rPh sb="382" eb="384">
      <t>ザイゲン</t>
    </rPh>
    <rPh sb="386" eb="388">
      <t>フタン</t>
    </rPh>
    <rPh sb="389" eb="392">
      <t>コウヘイセイ</t>
    </rPh>
    <rPh sb="393" eb="395">
      <t>テキカク</t>
    </rPh>
    <rPh sb="396" eb="398">
      <t>ミコ</t>
    </rPh>
    <rPh sb="406" eb="408">
      <t>カリイレ</t>
    </rPh>
    <rPh sb="408" eb="409">
      <t>キン</t>
    </rPh>
    <rPh sb="410" eb="414">
      <t>カンイスイドウ</t>
    </rPh>
    <rPh sb="414" eb="416">
      <t>シセツ</t>
    </rPh>
    <rPh sb="417" eb="418">
      <t>ヒ</t>
    </rPh>
    <rPh sb="419" eb="420">
      <t>ツ</t>
    </rPh>
    <rPh sb="425" eb="426">
      <t>ドウ</t>
    </rPh>
    <rPh sb="426" eb="428">
      <t>チク</t>
    </rPh>
    <rPh sb="442" eb="443">
      <t>ツト</t>
    </rPh>
    <rPh sb="453" eb="454">
      <t>オヨ</t>
    </rPh>
    <rPh sb="458" eb="462">
      <t>ルイジダンタイ</t>
    </rPh>
    <rPh sb="464" eb="465">
      <t>ヒク</t>
    </rPh>
    <rPh sb="466" eb="468">
      <t>スイジュン</t>
    </rPh>
    <rPh sb="479" eb="481">
      <t>ミキワ</t>
    </rPh>
    <rPh sb="486" eb="487">
      <t>ヨウ</t>
    </rPh>
    <rPh sb="489" eb="491">
      <t>ジギョウ</t>
    </rPh>
    <rPh sb="510" eb="511">
      <t>マカナ</t>
    </rPh>
    <rPh sb="521" eb="523">
      <t>クリダ</t>
    </rPh>
    <rPh sb="523" eb="525">
      <t>キジュン</t>
    </rPh>
    <rPh sb="526" eb="527">
      <t>モト</t>
    </rPh>
    <rPh sb="541" eb="542">
      <t>オギナ</t>
    </rPh>
    <rPh sb="547" eb="548">
      <t>サラ</t>
    </rPh>
    <rPh sb="550" eb="552">
      <t>キュウスイ</t>
    </rPh>
    <rPh sb="552" eb="554">
      <t>ジンコウ</t>
    </rPh>
    <rPh sb="563" eb="565">
      <t>キュウスイ</t>
    </rPh>
    <rPh sb="565" eb="567">
      <t>ゲンカ</t>
    </rPh>
    <rPh sb="568" eb="570">
      <t>ネンネン</t>
    </rPh>
    <rPh sb="570" eb="572">
      <t>アッカ</t>
    </rPh>
    <rPh sb="574" eb="576">
      <t>レイワ</t>
    </rPh>
    <rPh sb="577" eb="579">
      <t>ネンド</t>
    </rPh>
    <rPh sb="580" eb="582">
      <t>エイセイ</t>
    </rPh>
    <rPh sb="583" eb="585">
      <t>カツヨウ</t>
    </rPh>
    <rPh sb="587" eb="591">
      <t>ロウスイチョウサ</t>
    </rPh>
    <rPh sb="592" eb="594">
      <t>ジッシ</t>
    </rPh>
    <rPh sb="604" eb="605">
      <t>ア</t>
    </rPh>
    <rPh sb="607" eb="609">
      <t>ジギョウ</t>
    </rPh>
    <rPh sb="609" eb="611">
      <t>ヒヨウ</t>
    </rPh>
    <rPh sb="617" eb="619">
      <t>シセツトウハイゴウコウリツカイジカンリケイヒシュクショウツトハイスイリョウシセツハイスイノウリョクオオシタマワヒクスイジュンコンゴミズジュヨウゲンショウテキカクミコシセツトウハイゴウカンロケイゾクロウスイミコウシンロウキュウカンロオオゲンジョウヒツヅオコナ</t>
    </rPh>
    <phoneticPr fontId="4"/>
  </si>
  <si>
    <t>【有形固定資産減価償却率】
　類似団体より低い要因は、平成29年度の簡易水道事業統合により、既に減価償却した金額を控除した残存価格で引き継いだためであるが、実際は償却が進んだ老朽化施設を数多く所有している。
　令和元年度より、国庫補助金などの財源を確保し、積極的に計画的な更新に取り組んでおり、今後も引続き管路更新を行っていく。
【管路経年化率】
　地域特性から管路延長が長く類似団体より高い水準だが、栗原市更新基準に基づき、優先順位を見極めながら計画的に更新しており、今後も着実に管路更新を進めていく。
【管路更新率】
　地域特性から管路延長が長く、類似団体より低い水準となっている。現在、国庫補助金等の活用により、更新のスピードアップを図っており、今後も計画的な更新を推進していく。</t>
    <rPh sb="15" eb="17">
      <t>ルイジ</t>
    </rPh>
    <rPh sb="17" eb="19">
      <t>ダンタイ</t>
    </rPh>
    <rPh sb="21" eb="22">
      <t>ヒク</t>
    </rPh>
    <rPh sb="23" eb="25">
      <t>ヨウイン</t>
    </rPh>
    <rPh sb="78" eb="80">
      <t>ジッサイ</t>
    </rPh>
    <rPh sb="81" eb="83">
      <t>ショウキャク</t>
    </rPh>
    <rPh sb="84" eb="85">
      <t>スス</t>
    </rPh>
    <rPh sb="89" eb="91">
      <t>シセツ</t>
    </rPh>
    <rPh sb="92" eb="94">
      <t>カズオオ</t>
    </rPh>
    <rPh sb="95" eb="97">
      <t>ショユウ</t>
    </rPh>
    <rPh sb="104" eb="106">
      <t>レイワ</t>
    </rPh>
    <rPh sb="131" eb="134">
      <t>ケイカクテキ</t>
    </rPh>
    <rPh sb="135" eb="137">
      <t>コウシン</t>
    </rPh>
    <rPh sb="138" eb="139">
      <t>ト</t>
    </rPh>
    <rPh sb="140" eb="141">
      <t>ク</t>
    </rPh>
    <rPh sb="146" eb="148">
      <t>コンゴ</t>
    </rPh>
    <rPh sb="149" eb="151">
      <t>ヒキツヅ</t>
    </rPh>
    <rPh sb="152" eb="156">
      <t>カンロコウシン</t>
    </rPh>
    <rPh sb="157" eb="158">
      <t>オコナ</t>
    </rPh>
    <rPh sb="212" eb="214">
      <t>ユウセン</t>
    </rPh>
    <rPh sb="214" eb="216">
      <t>ジュンイ</t>
    </rPh>
    <rPh sb="217" eb="219">
      <t>ミキワ</t>
    </rPh>
    <rPh sb="223" eb="226">
      <t>ケイカクテキ</t>
    </rPh>
    <rPh sb="227" eb="229">
      <t>コウシン</t>
    </rPh>
    <rPh sb="234" eb="236">
      <t>コンゴ</t>
    </rPh>
    <rPh sb="237" eb="239">
      <t>チャクジツ</t>
    </rPh>
    <rPh sb="240" eb="244">
      <t>カンロコウシン</t>
    </rPh>
    <rPh sb="245" eb="246">
      <t>スス</t>
    </rPh>
    <rPh sb="261" eb="265">
      <t>チイキトクセイ</t>
    </rPh>
    <rPh sb="267" eb="271">
      <t>カンロエンチョウ</t>
    </rPh>
    <rPh sb="272" eb="273">
      <t>ナガ</t>
    </rPh>
    <rPh sb="292" eb="294">
      <t>ゲンザイ</t>
    </rPh>
    <rPh sb="295" eb="300">
      <t>コッコホジョキン</t>
    </rPh>
    <rPh sb="300" eb="301">
      <t>トウ</t>
    </rPh>
    <rPh sb="302" eb="304">
      <t>カツヨウ</t>
    </rPh>
    <rPh sb="325" eb="327">
      <t>コンゴ</t>
    </rPh>
    <rPh sb="328" eb="331">
      <t>ケイカクテキ</t>
    </rPh>
    <rPh sb="332" eb="334">
      <t>コウシン</t>
    </rPh>
    <rPh sb="335" eb="337">
      <t>スイシン</t>
    </rPh>
    <phoneticPr fontId="4"/>
  </si>
  <si>
    <t>　節水型の水道設備の普及や人口減少に伴う給水人口・戸数の減少により、今後も水需要は低下し、給水収益は減少していくことが見込まれる。
　また近年の物価高騰の影響などから赤字決算が続いていることも踏まえ、水道事業運営の基本構想（指針）である「水道ビジョン（令和2年8月策定）」等の計画に基づき、引き続き水道施設の統廃合を推進し、維持管理経費、投資費用の圧縮を図り、適正な水道料金についての検討を行い、持続可能な水道事業の運営に努める。
　</t>
    <rPh sb="1" eb="3">
      <t>セッスイ</t>
    </rPh>
    <rPh sb="3" eb="4">
      <t>ガタ</t>
    </rPh>
    <rPh sb="5" eb="7">
      <t>スイドウ</t>
    </rPh>
    <rPh sb="7" eb="9">
      <t>セツビ</t>
    </rPh>
    <rPh sb="13" eb="17">
      <t>ジンコウゲンショウ</t>
    </rPh>
    <rPh sb="18" eb="19">
      <t>トモナ</t>
    </rPh>
    <rPh sb="20" eb="22">
      <t>キュウスイ</t>
    </rPh>
    <rPh sb="22" eb="24">
      <t>ジンコウ</t>
    </rPh>
    <rPh sb="25" eb="27">
      <t>コスウ</t>
    </rPh>
    <rPh sb="29" eb="30">
      <t>ショウ</t>
    </rPh>
    <rPh sb="34" eb="36">
      <t>コンゴ</t>
    </rPh>
    <rPh sb="37" eb="40">
      <t>ミズジュヨウ</t>
    </rPh>
    <rPh sb="41" eb="43">
      <t>テイカ</t>
    </rPh>
    <rPh sb="59" eb="61">
      <t>ミコ</t>
    </rPh>
    <rPh sb="69" eb="71">
      <t>キンネン</t>
    </rPh>
    <rPh sb="77" eb="79">
      <t>エイキョウ</t>
    </rPh>
    <rPh sb="88" eb="89">
      <t>ツヅ</t>
    </rPh>
    <rPh sb="96" eb="97">
      <t>フ</t>
    </rPh>
    <rPh sb="136" eb="137">
      <t>トウ</t>
    </rPh>
    <rPh sb="180" eb="182">
      <t>テキセイ</t>
    </rPh>
    <rPh sb="183" eb="187">
      <t>スイドウリョウキン</t>
    </rPh>
    <rPh sb="192" eb="194">
      <t>ケントウ</t>
    </rPh>
    <rPh sb="195" eb="196">
      <t>オコナ</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</si>
</sst>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15" fillId="0" borderId="9"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5" fillId="0" borderId="11"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0.26</c:v>
                </c:pt>
                <c:pt idx="1">
                  <c:v>0.16</c:v>
                </c:pt>
                <c:pt idx="2">
                  <c:v>0.26</c:v>
                </c:pt>
                <c:pt idx="3">
                  <c:v>0.51</c:v>
                </c:pt>
                <c:pt idx="4">
                  <c:v>0.25</c:v>
                </c:pt>
              </c:numCache>
            </c:numRef>
          </c:val>
          <c:extLst>
            <c:ext xmlns:c16="http://schemas.microsoft.com/office/drawing/2014/chart" uri="{C3380CC4-5D6E-409C-BE32-E72D297353CC}">
              <c16:uniqueId val="{00000000-314A-4300-83D1-C477488EB9A5}"/>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c:v>
                </c:pt>
                <c:pt idx="1">
                  <c:v>0.56000000000000005</c:v>
                </c:pt>
                <c:pt idx="2">
                  <c:v>0.6</c:v>
                </c:pt>
                <c:pt idx="3">
                  <c:v>0.53</c:v>
                </c:pt>
                <c:pt idx="4">
                  <c:v>0.54</c:v>
                </c:pt>
              </c:numCache>
            </c:numRef>
          </c:val>
          <c:smooth val="0"/>
          <c:extLst>
            <c:ext xmlns:c16="http://schemas.microsoft.com/office/drawing/2014/chart" uri="{C3380CC4-5D6E-409C-BE32-E72D297353CC}">
              <c16:uniqueId val="{00000001-314A-4300-83D1-C477488EB9A5}"/>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104.11</c:v>
                </c:pt>
                <c:pt idx="1">
                  <c:v>102.08</c:v>
                </c:pt>
                <c:pt idx="2">
                  <c:v>98.87</c:v>
                </c:pt>
                <c:pt idx="3">
                  <c:v>94.79</c:v>
                </c:pt>
                <c:pt idx="4">
                  <c:v>89.09</c:v>
                </c:pt>
              </c:numCache>
            </c:numRef>
          </c:val>
          <c:extLst>
            <c:ext xmlns:c16="http://schemas.microsoft.com/office/drawing/2014/chart" uri="{C3380CC4-5D6E-409C-BE32-E72D297353CC}">
              <c16:uniqueId val="{00000000-0AFD-4EC5-A1D8-757BF57DC590}"/>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110.91</c:v>
                </c:pt>
                <c:pt idx="1">
                  <c:v>111.49</c:v>
                </c:pt>
                <c:pt idx="2">
                  <c:v>109.09</c:v>
                </c:pt>
                <c:pt idx="3">
                  <c:v>109.05</c:v>
                </c:pt>
                <c:pt idx="4">
                  <c:v>107.61</c:v>
                </c:pt>
              </c:numCache>
            </c:numRef>
          </c:val>
          <c:smooth val="0"/>
          <c:extLst>
            <c:ext xmlns:c16="http://schemas.microsoft.com/office/drawing/2014/chart" uri="{C3380CC4-5D6E-409C-BE32-E72D297353CC}">
              <c16:uniqueId val="{00000001-0AFD-4EC5-A1D8-757BF57DC590}"/>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39.369999999999997</c:v>
                </c:pt>
                <c:pt idx="1">
                  <c:v>41.67</c:v>
                </c:pt>
                <c:pt idx="2">
                  <c:v>43.7</c:v>
                </c:pt>
                <c:pt idx="3">
                  <c:v>45.34</c:v>
                </c:pt>
                <c:pt idx="4">
                  <c:v>47.26</c:v>
                </c:pt>
              </c:numCache>
            </c:numRef>
          </c:val>
          <c:extLst>
            <c:ext xmlns:c16="http://schemas.microsoft.com/office/drawing/2014/chart" uri="{C3380CC4-5D6E-409C-BE32-E72D297353CC}">
              <c16:uniqueId val="{00000000-D239-4487-8DEA-770EF90A3B69}"/>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49.2</c:v>
                </c:pt>
                <c:pt idx="1">
                  <c:v>50.01</c:v>
                </c:pt>
                <c:pt idx="2">
                  <c:v>50.99</c:v>
                </c:pt>
                <c:pt idx="3">
                  <c:v>51.79</c:v>
                </c:pt>
                <c:pt idx="4">
                  <c:v>52.02</c:v>
                </c:pt>
              </c:numCache>
            </c:numRef>
          </c:val>
          <c:smooth val="0"/>
          <c:extLst>
            <c:ext xmlns:c16="http://schemas.microsoft.com/office/drawing/2014/chart" uri="{C3380CC4-5D6E-409C-BE32-E72D297353CC}">
              <c16:uniqueId val="{00000001-D239-4487-8DEA-770EF90A3B69}"/>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25.78</c:v>
                </c:pt>
                <c:pt idx="1">
                  <c:v>26.4</c:v>
                </c:pt>
                <c:pt idx="2">
                  <c:v>27.55</c:v>
                </c:pt>
                <c:pt idx="3">
                  <c:v>28.2</c:v>
                </c:pt>
                <c:pt idx="4">
                  <c:v>29.86</c:v>
                </c:pt>
              </c:numCache>
            </c:numRef>
          </c:val>
          <c:extLst>
            <c:ext xmlns:c16="http://schemas.microsoft.com/office/drawing/2014/chart" uri="{C3380CC4-5D6E-409C-BE32-E72D297353CC}">
              <c16:uniqueId val="{00000000-5E28-4559-AD7A-13877D30E35E}"/>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18.329999999999998</c:v>
                </c:pt>
                <c:pt idx="1">
                  <c:v>20.27</c:v>
                </c:pt>
                <c:pt idx="2">
                  <c:v>21.69</c:v>
                </c:pt>
                <c:pt idx="3">
                  <c:v>23.19</c:v>
                </c:pt>
                <c:pt idx="4">
                  <c:v>24.61</c:v>
                </c:pt>
              </c:numCache>
            </c:numRef>
          </c:val>
          <c:smooth val="0"/>
          <c:extLst>
            <c:ext xmlns:c16="http://schemas.microsoft.com/office/drawing/2014/chart" uri="{C3380CC4-5D6E-409C-BE32-E72D297353CC}">
              <c16:uniqueId val="{00000001-5E28-4559-AD7A-13877D30E35E}"/>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295-4778-BEA6-B7E065E58BC2}"/>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0.92</c:v>
                </c:pt>
                <c:pt idx="1">
                  <c:v>0.87</c:v>
                </c:pt>
                <c:pt idx="2">
                  <c:v>0.93</c:v>
                </c:pt>
                <c:pt idx="3">
                  <c:v>1.02</c:v>
                </c:pt>
                <c:pt idx="4">
                  <c:v>1.24</c:v>
                </c:pt>
              </c:numCache>
            </c:numRef>
          </c:val>
          <c:smooth val="0"/>
          <c:extLst>
            <c:ext xmlns:c16="http://schemas.microsoft.com/office/drawing/2014/chart" uri="{C3380CC4-5D6E-409C-BE32-E72D297353CC}">
              <c16:uniqueId val="{00000001-A295-4778-BEA6-B7E065E58BC2}"/>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282.10000000000002</c:v>
                </c:pt>
                <c:pt idx="1">
                  <c:v>275.58</c:v>
                </c:pt>
                <c:pt idx="2">
                  <c:v>282.3</c:v>
                </c:pt>
                <c:pt idx="3">
                  <c:v>251.7</c:v>
                </c:pt>
                <c:pt idx="4">
                  <c:v>219.35</c:v>
                </c:pt>
              </c:numCache>
            </c:numRef>
          </c:val>
          <c:extLst>
            <c:ext xmlns:c16="http://schemas.microsoft.com/office/drawing/2014/chart" uri="{C3380CC4-5D6E-409C-BE32-E72D297353CC}">
              <c16:uniqueId val="{00000000-1466-4D68-9DA6-C106B3C15042}"/>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350.79</c:v>
                </c:pt>
                <c:pt idx="1">
                  <c:v>354.57</c:v>
                </c:pt>
                <c:pt idx="2">
                  <c:v>357.74</c:v>
                </c:pt>
                <c:pt idx="3">
                  <c:v>344.88</c:v>
                </c:pt>
                <c:pt idx="4">
                  <c:v>326.02</c:v>
                </c:pt>
              </c:numCache>
            </c:numRef>
          </c:val>
          <c:smooth val="0"/>
          <c:extLst>
            <c:ext xmlns:c16="http://schemas.microsoft.com/office/drawing/2014/chart" uri="{C3380CC4-5D6E-409C-BE32-E72D297353CC}">
              <c16:uniqueId val="{00000001-1466-4D68-9DA6-C106B3C15042}"/>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525.82000000000005</c:v>
                </c:pt>
                <c:pt idx="1">
                  <c:v>490.13</c:v>
                </c:pt>
                <c:pt idx="2">
                  <c:v>462.78</c:v>
                </c:pt>
                <c:pt idx="3">
                  <c:v>434.49</c:v>
                </c:pt>
                <c:pt idx="4">
                  <c:v>410.66</c:v>
                </c:pt>
              </c:numCache>
            </c:numRef>
          </c:val>
          <c:extLst>
            <c:ext xmlns:c16="http://schemas.microsoft.com/office/drawing/2014/chart" uri="{C3380CC4-5D6E-409C-BE32-E72D297353CC}">
              <c16:uniqueId val="{00000000-7078-428E-BED4-55ED881EA96C}"/>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322.92</c:v>
                </c:pt>
                <c:pt idx="1">
                  <c:v>303.45999999999998</c:v>
                </c:pt>
                <c:pt idx="2">
                  <c:v>307.27999999999997</c:v>
                </c:pt>
                <c:pt idx="3">
                  <c:v>304.02</c:v>
                </c:pt>
                <c:pt idx="4">
                  <c:v>300.54000000000002</c:v>
                </c:pt>
              </c:numCache>
            </c:numRef>
          </c:val>
          <c:smooth val="0"/>
          <c:extLst>
            <c:ext xmlns:c16="http://schemas.microsoft.com/office/drawing/2014/chart" uri="{C3380CC4-5D6E-409C-BE32-E72D297353CC}">
              <c16:uniqueId val="{00000001-7078-428E-BED4-55ED881EA96C}"/>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87.54</c:v>
                </c:pt>
                <c:pt idx="1">
                  <c:v>87.24</c:v>
                </c:pt>
                <c:pt idx="2">
                  <c:v>85.62</c:v>
                </c:pt>
                <c:pt idx="3">
                  <c:v>83.23</c:v>
                </c:pt>
                <c:pt idx="4">
                  <c:v>76.94</c:v>
                </c:pt>
              </c:numCache>
            </c:numRef>
          </c:val>
          <c:extLst>
            <c:ext xmlns:c16="http://schemas.microsoft.com/office/drawing/2014/chart" uri="{C3380CC4-5D6E-409C-BE32-E72D297353CC}">
              <c16:uniqueId val="{00000000-0782-4FE9-BC98-E201929C49DD}"/>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100.85</c:v>
                </c:pt>
                <c:pt idx="1">
                  <c:v>103.79</c:v>
                </c:pt>
                <c:pt idx="2">
                  <c:v>98.3</c:v>
                </c:pt>
                <c:pt idx="3">
                  <c:v>98.89</c:v>
                </c:pt>
                <c:pt idx="4">
                  <c:v>99.25</c:v>
                </c:pt>
              </c:numCache>
            </c:numRef>
          </c:val>
          <c:smooth val="0"/>
          <c:extLst>
            <c:ext xmlns:c16="http://schemas.microsoft.com/office/drawing/2014/chart" uri="{C3380CC4-5D6E-409C-BE32-E72D297353CC}">
              <c16:uniqueId val="{00000001-0782-4FE9-BC98-E201929C49DD}"/>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328.38</c:v>
                </c:pt>
                <c:pt idx="1">
                  <c:v>331.54</c:v>
                </c:pt>
                <c:pt idx="2">
                  <c:v>338.39</c:v>
                </c:pt>
                <c:pt idx="3">
                  <c:v>349.73</c:v>
                </c:pt>
                <c:pt idx="4">
                  <c:v>380.48</c:v>
                </c:pt>
              </c:numCache>
            </c:numRef>
          </c:val>
          <c:extLst>
            <c:ext xmlns:c16="http://schemas.microsoft.com/office/drawing/2014/chart" uri="{C3380CC4-5D6E-409C-BE32-E72D297353CC}">
              <c16:uniqueId val="{00000000-6C6B-42EB-8061-F936050C3728}"/>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167.1</c:v>
                </c:pt>
                <c:pt idx="1">
                  <c:v>167.86</c:v>
                </c:pt>
                <c:pt idx="2">
                  <c:v>173.68</c:v>
                </c:pt>
                <c:pt idx="3">
                  <c:v>174.52</c:v>
                </c:pt>
                <c:pt idx="4">
                  <c:v>178.92</c:v>
                </c:pt>
              </c:numCache>
            </c:numRef>
          </c:val>
          <c:smooth val="0"/>
          <c:extLst>
            <c:ext xmlns:c16="http://schemas.microsoft.com/office/drawing/2014/chart" uri="{C3380CC4-5D6E-409C-BE32-E72D297353CC}">
              <c16:uniqueId val="{00000001-6C6B-42EB-8061-F936050C3728}"/>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47.88</c:v>
                </c:pt>
                <c:pt idx="1">
                  <c:v>48.17</c:v>
                </c:pt>
                <c:pt idx="2">
                  <c:v>48.11</c:v>
                </c:pt>
                <c:pt idx="3">
                  <c:v>48.51</c:v>
                </c:pt>
                <c:pt idx="4">
                  <c:v>49.28</c:v>
                </c:pt>
              </c:numCache>
            </c:numRef>
          </c:val>
          <c:extLst>
            <c:ext xmlns:c16="http://schemas.microsoft.com/office/drawing/2014/chart" uri="{C3380CC4-5D6E-409C-BE32-E72D297353CC}">
              <c16:uniqueId val="{00000000-F568-4EAB-8AA0-10F0BC783D57}"/>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59.91</c:v>
                </c:pt>
                <c:pt idx="1">
                  <c:v>59.4</c:v>
                </c:pt>
                <c:pt idx="2">
                  <c:v>59.24</c:v>
                </c:pt>
                <c:pt idx="3">
                  <c:v>58.77</c:v>
                </c:pt>
                <c:pt idx="4">
                  <c:v>59.17</c:v>
                </c:pt>
              </c:numCache>
            </c:numRef>
          </c:val>
          <c:smooth val="0"/>
          <c:extLst>
            <c:ext xmlns:c16="http://schemas.microsoft.com/office/drawing/2014/chart" uri="{C3380CC4-5D6E-409C-BE32-E72D297353CC}">
              <c16:uniqueId val="{00000001-F568-4EAB-8AA0-10F0BC783D57}"/>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78.569999999999993</c:v>
                </c:pt>
                <c:pt idx="1">
                  <c:v>76.91</c:v>
                </c:pt>
                <c:pt idx="2">
                  <c:v>75.89</c:v>
                </c:pt>
                <c:pt idx="3">
                  <c:v>74.89</c:v>
                </c:pt>
                <c:pt idx="4">
                  <c:v>71.650000000000006</c:v>
                </c:pt>
              </c:numCache>
            </c:numRef>
          </c:val>
          <c:extLst>
            <c:ext xmlns:c16="http://schemas.microsoft.com/office/drawing/2014/chart" uri="{C3380CC4-5D6E-409C-BE32-E72D297353CC}">
              <c16:uniqueId val="{00000000-776B-4BC7-B233-AA0F9D2331E2}"/>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87.26</c:v>
                </c:pt>
                <c:pt idx="1">
                  <c:v>87.57</c:v>
                </c:pt>
                <c:pt idx="2">
                  <c:v>87.26</c:v>
                </c:pt>
                <c:pt idx="3">
                  <c:v>86.95</c:v>
                </c:pt>
                <c:pt idx="4">
                  <c:v>86.58</c:v>
                </c:pt>
              </c:numCache>
            </c:numRef>
          </c:val>
          <c:smooth val="0"/>
          <c:extLst>
            <c:ext xmlns:c16="http://schemas.microsoft.com/office/drawing/2014/chart" uri="{C3380CC4-5D6E-409C-BE32-E72D297353CC}">
              <c16:uniqueId val="{00000001-776B-4BC7-B233-AA0F9D2331E2}"/>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V49" zoomScaleNormal="100" workbookViewId="0">
      <selection activeCell="AA58" sqref="AA58"/>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5" t="s">
        <v>0</v>
      </c>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row>
    <row r="3" spans="1:78" ht="9.75" customHeight="1" x14ac:dyDescent="0.2">
      <c r="A3" s="2"/>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row>
    <row r="4" spans="1:78" ht="9.75" customHeight="1" x14ac:dyDescent="0.2">
      <c r="A4" s="2"/>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6" t="str">
        <f>データ!H6</f>
        <v>宮城県　栗原市</v>
      </c>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7"/>
      <c r="AE6" s="77"/>
      <c r="AF6" s="77"/>
      <c r="AG6" s="7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4" t="s">
        <v>1</v>
      </c>
      <c r="C7" s="45"/>
      <c r="D7" s="45"/>
      <c r="E7" s="45"/>
      <c r="F7" s="45"/>
      <c r="G7" s="45"/>
      <c r="H7" s="45"/>
      <c r="I7" s="44" t="s">
        <v>2</v>
      </c>
      <c r="J7" s="45"/>
      <c r="K7" s="45"/>
      <c r="L7" s="45"/>
      <c r="M7" s="45"/>
      <c r="N7" s="45"/>
      <c r="O7" s="6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8" t="s">
        <v>9</v>
      </c>
      <c r="BM7" s="79"/>
      <c r="BN7" s="79"/>
      <c r="BO7" s="79"/>
      <c r="BP7" s="79"/>
      <c r="BQ7" s="79"/>
      <c r="BR7" s="79"/>
      <c r="BS7" s="79"/>
      <c r="BT7" s="79"/>
      <c r="BU7" s="79"/>
      <c r="BV7" s="79"/>
      <c r="BW7" s="79"/>
      <c r="BX7" s="79"/>
      <c r="BY7" s="80"/>
    </row>
    <row r="8" spans="1:78" ht="18.75" customHeight="1" x14ac:dyDescent="0.2">
      <c r="A8" s="2"/>
      <c r="B8" s="71" t="str">
        <f>データ!$I$6</f>
        <v>法適用</v>
      </c>
      <c r="C8" s="72"/>
      <c r="D8" s="72"/>
      <c r="E8" s="72"/>
      <c r="F8" s="72"/>
      <c r="G8" s="72"/>
      <c r="H8" s="72"/>
      <c r="I8" s="71" t="str">
        <f>データ!$J$6</f>
        <v>水道事業</v>
      </c>
      <c r="J8" s="72"/>
      <c r="K8" s="72"/>
      <c r="L8" s="72"/>
      <c r="M8" s="72"/>
      <c r="N8" s="72"/>
      <c r="O8" s="73"/>
      <c r="P8" s="74" t="str">
        <f>データ!$K$6</f>
        <v>末端給水事業</v>
      </c>
      <c r="Q8" s="74"/>
      <c r="R8" s="74"/>
      <c r="S8" s="74"/>
      <c r="T8" s="74"/>
      <c r="U8" s="74"/>
      <c r="V8" s="74"/>
      <c r="W8" s="74" t="str">
        <f>データ!$L$6</f>
        <v>A4</v>
      </c>
      <c r="X8" s="74"/>
      <c r="Y8" s="74"/>
      <c r="Z8" s="74"/>
      <c r="AA8" s="74"/>
      <c r="AB8" s="74"/>
      <c r="AC8" s="74"/>
      <c r="AD8" s="74" t="str">
        <f>データ!$M$6</f>
        <v>非設置</v>
      </c>
      <c r="AE8" s="74"/>
      <c r="AF8" s="74"/>
      <c r="AG8" s="74"/>
      <c r="AH8" s="74"/>
      <c r="AI8" s="74"/>
      <c r="AJ8" s="74"/>
      <c r="AK8" s="2"/>
      <c r="AL8" s="65">
        <f>データ!$R$6</f>
        <v>60518</v>
      </c>
      <c r="AM8" s="65"/>
      <c r="AN8" s="65"/>
      <c r="AO8" s="65"/>
      <c r="AP8" s="65"/>
      <c r="AQ8" s="65"/>
      <c r="AR8" s="65"/>
      <c r="AS8" s="65"/>
      <c r="AT8" s="36">
        <f>データ!$S$6</f>
        <v>805</v>
      </c>
      <c r="AU8" s="37"/>
      <c r="AV8" s="37"/>
      <c r="AW8" s="37"/>
      <c r="AX8" s="37"/>
      <c r="AY8" s="37"/>
      <c r="AZ8" s="37"/>
      <c r="BA8" s="37"/>
      <c r="BB8" s="54">
        <f>データ!$T$6</f>
        <v>75.180000000000007</v>
      </c>
      <c r="BC8" s="54"/>
      <c r="BD8" s="54"/>
      <c r="BE8" s="54"/>
      <c r="BF8" s="54"/>
      <c r="BG8" s="54"/>
      <c r="BH8" s="54"/>
      <c r="BI8" s="54"/>
      <c r="BJ8" s="3"/>
      <c r="BK8" s="3"/>
      <c r="BL8" s="67" t="s">
        <v>10</v>
      </c>
      <c r="BM8" s="68"/>
      <c r="BN8" s="69" t="s">
        <v>11</v>
      </c>
      <c r="BO8" s="69"/>
      <c r="BP8" s="69"/>
      <c r="BQ8" s="69"/>
      <c r="BR8" s="69"/>
      <c r="BS8" s="69"/>
      <c r="BT8" s="69"/>
      <c r="BU8" s="69"/>
      <c r="BV8" s="69"/>
      <c r="BW8" s="69"/>
      <c r="BX8" s="69"/>
      <c r="BY8" s="70"/>
    </row>
    <row r="9" spans="1:78" ht="18.75" customHeight="1" x14ac:dyDescent="0.2">
      <c r="A9" s="2"/>
      <c r="B9" s="44" t="s">
        <v>12</v>
      </c>
      <c r="C9" s="45"/>
      <c r="D9" s="45"/>
      <c r="E9" s="45"/>
      <c r="F9" s="45"/>
      <c r="G9" s="45"/>
      <c r="H9" s="45"/>
      <c r="I9" s="44" t="s">
        <v>13</v>
      </c>
      <c r="J9" s="45"/>
      <c r="K9" s="45"/>
      <c r="L9" s="45"/>
      <c r="M9" s="45"/>
      <c r="N9" s="45"/>
      <c r="O9" s="66"/>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2">
      <c r="A10" s="2"/>
      <c r="B10" s="36" t="str">
        <f>データ!$N$6</f>
        <v>-</v>
      </c>
      <c r="C10" s="37"/>
      <c r="D10" s="37"/>
      <c r="E10" s="37"/>
      <c r="F10" s="37"/>
      <c r="G10" s="37"/>
      <c r="H10" s="37"/>
      <c r="I10" s="36">
        <f>データ!$O$6</f>
        <v>72.8</v>
      </c>
      <c r="J10" s="37"/>
      <c r="K10" s="37"/>
      <c r="L10" s="37"/>
      <c r="M10" s="37"/>
      <c r="N10" s="37"/>
      <c r="O10" s="64"/>
      <c r="P10" s="54">
        <f>データ!$P$6</f>
        <v>96.27</v>
      </c>
      <c r="Q10" s="54"/>
      <c r="R10" s="54"/>
      <c r="S10" s="54"/>
      <c r="T10" s="54"/>
      <c r="U10" s="54"/>
      <c r="V10" s="54"/>
      <c r="W10" s="65">
        <f>データ!$Q$6</f>
        <v>5481</v>
      </c>
      <c r="X10" s="65"/>
      <c r="Y10" s="65"/>
      <c r="Z10" s="65"/>
      <c r="AA10" s="65"/>
      <c r="AB10" s="65"/>
      <c r="AC10" s="65"/>
      <c r="AD10" s="2"/>
      <c r="AE10" s="2"/>
      <c r="AF10" s="2"/>
      <c r="AG10" s="2"/>
      <c r="AH10" s="2"/>
      <c r="AI10" s="2"/>
      <c r="AJ10" s="2"/>
      <c r="AK10" s="2"/>
      <c r="AL10" s="65">
        <f>データ!$U$6</f>
        <v>57668</v>
      </c>
      <c r="AM10" s="65"/>
      <c r="AN10" s="65"/>
      <c r="AO10" s="65"/>
      <c r="AP10" s="65"/>
      <c r="AQ10" s="65"/>
      <c r="AR10" s="65"/>
      <c r="AS10" s="65"/>
      <c r="AT10" s="36">
        <f>データ!$V$6</f>
        <v>427.83</v>
      </c>
      <c r="AU10" s="37"/>
      <c r="AV10" s="37"/>
      <c r="AW10" s="37"/>
      <c r="AX10" s="37"/>
      <c r="AY10" s="37"/>
      <c r="AZ10" s="37"/>
      <c r="BA10" s="37"/>
      <c r="BB10" s="54">
        <f>データ!$W$6</f>
        <v>134.79</v>
      </c>
      <c r="BC10" s="54"/>
      <c r="BD10" s="54"/>
      <c r="BE10" s="54"/>
      <c r="BF10" s="54"/>
      <c r="BG10" s="54"/>
      <c r="BH10" s="54"/>
      <c r="BI10" s="54"/>
      <c r="BJ10" s="2"/>
      <c r="BK10" s="2"/>
      <c r="BL10" s="55" t="s">
        <v>21</v>
      </c>
      <c r="BM10" s="56"/>
      <c r="BN10" s="57" t="s">
        <v>22</v>
      </c>
      <c r="BO10" s="57"/>
      <c r="BP10" s="57"/>
      <c r="BQ10" s="57"/>
      <c r="BR10" s="57"/>
      <c r="BS10" s="57"/>
      <c r="BT10" s="57"/>
      <c r="BU10" s="57"/>
      <c r="BV10" s="57"/>
      <c r="BW10" s="57"/>
      <c r="BX10" s="57"/>
      <c r="BY10" s="58"/>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9" t="s">
        <v>23</v>
      </c>
      <c r="BM11" s="59"/>
      <c r="BN11" s="59"/>
      <c r="BO11" s="59"/>
      <c r="BP11" s="59"/>
      <c r="BQ11" s="59"/>
      <c r="BR11" s="59"/>
      <c r="BS11" s="59"/>
      <c r="BT11" s="59"/>
      <c r="BU11" s="59"/>
      <c r="BV11" s="59"/>
      <c r="BW11" s="59"/>
      <c r="BX11" s="59"/>
      <c r="BY11" s="59"/>
      <c r="BZ11" s="59"/>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9"/>
      <c r="BM12" s="59"/>
      <c r="BN12" s="59"/>
      <c r="BO12" s="59"/>
      <c r="BP12" s="59"/>
      <c r="BQ12" s="59"/>
      <c r="BR12" s="59"/>
      <c r="BS12" s="59"/>
      <c r="BT12" s="59"/>
      <c r="BU12" s="59"/>
      <c r="BV12" s="59"/>
      <c r="BW12" s="59"/>
      <c r="BX12" s="59"/>
      <c r="BY12" s="59"/>
      <c r="BZ12" s="59"/>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0"/>
      <c r="BM13" s="60"/>
      <c r="BN13" s="60"/>
      <c r="BO13" s="60"/>
      <c r="BP13" s="60"/>
      <c r="BQ13" s="60"/>
      <c r="BR13" s="60"/>
      <c r="BS13" s="60"/>
      <c r="BT13" s="60"/>
      <c r="BU13" s="60"/>
      <c r="BV13" s="60"/>
      <c r="BW13" s="60"/>
      <c r="BX13" s="60"/>
      <c r="BY13" s="60"/>
      <c r="BZ13" s="60"/>
    </row>
    <row r="14" spans="1:78" ht="13.5" customHeight="1" x14ac:dyDescent="0.2">
      <c r="A14" s="2"/>
      <c r="B14" s="61" t="s">
        <v>24</v>
      </c>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3"/>
      <c r="BK14" s="2"/>
      <c r="BL14" s="30" t="s">
        <v>25</v>
      </c>
      <c r="BM14" s="31"/>
      <c r="BN14" s="31"/>
      <c r="BO14" s="31"/>
      <c r="BP14" s="31"/>
      <c r="BQ14" s="31"/>
      <c r="BR14" s="31"/>
      <c r="BS14" s="31"/>
      <c r="BT14" s="31"/>
      <c r="BU14" s="31"/>
      <c r="BV14" s="31"/>
      <c r="BW14" s="31"/>
      <c r="BX14" s="31"/>
      <c r="BY14" s="31"/>
      <c r="BZ14" s="32"/>
    </row>
    <row r="15" spans="1:78" ht="13.5" customHeight="1" x14ac:dyDescent="0.2">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110</v>
      </c>
      <c r="BM16" s="39"/>
      <c r="BN16" s="39"/>
      <c r="BO16" s="39"/>
      <c r="BP16" s="39"/>
      <c r="BQ16" s="39"/>
      <c r="BR16" s="39"/>
      <c r="BS16" s="39"/>
      <c r="BT16" s="39"/>
      <c r="BU16" s="39"/>
      <c r="BV16" s="39"/>
      <c r="BW16" s="39"/>
      <c r="BX16" s="39"/>
      <c r="BY16" s="39"/>
      <c r="BZ16" s="4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64.8"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2"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2"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2"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111</v>
      </c>
      <c r="BM47" s="39"/>
      <c r="BN47" s="39"/>
      <c r="BO47" s="39"/>
      <c r="BP47" s="39"/>
      <c r="BQ47" s="39"/>
      <c r="BR47" s="39"/>
      <c r="BS47" s="39"/>
      <c r="BT47" s="39"/>
      <c r="BU47" s="39"/>
      <c r="BV47" s="39"/>
      <c r="BW47" s="39"/>
      <c r="BX47" s="39"/>
      <c r="BY47" s="39"/>
      <c r="BZ47" s="4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32.4"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2">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2">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8" t="s">
        <v>112</v>
      </c>
      <c r="BM66" s="39"/>
      <c r="BN66" s="39"/>
      <c r="BO66" s="39"/>
      <c r="BP66" s="39"/>
      <c r="BQ66" s="39"/>
      <c r="BR66" s="39"/>
      <c r="BS66" s="39"/>
      <c r="BT66" s="39"/>
      <c r="BU66" s="39"/>
      <c r="BV66" s="39"/>
      <c r="BW66" s="39"/>
      <c r="BX66" s="39"/>
      <c r="BY66" s="39"/>
      <c r="BZ66" s="4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8"/>
      <c r="BM67" s="39"/>
      <c r="BN67" s="39"/>
      <c r="BO67" s="39"/>
      <c r="BP67" s="39"/>
      <c r="BQ67" s="39"/>
      <c r="BR67" s="39"/>
      <c r="BS67" s="39"/>
      <c r="BT67" s="39"/>
      <c r="BU67" s="39"/>
      <c r="BV67" s="39"/>
      <c r="BW67" s="39"/>
      <c r="BX67" s="39"/>
      <c r="BY67" s="39"/>
      <c r="BZ67" s="4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8"/>
      <c r="BM68" s="39"/>
      <c r="BN68" s="39"/>
      <c r="BO68" s="39"/>
      <c r="BP68" s="39"/>
      <c r="BQ68" s="39"/>
      <c r="BR68" s="39"/>
      <c r="BS68" s="39"/>
      <c r="BT68" s="39"/>
      <c r="BU68" s="39"/>
      <c r="BV68" s="39"/>
      <c r="BW68" s="39"/>
      <c r="BX68" s="39"/>
      <c r="BY68" s="39"/>
      <c r="BZ68" s="4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8"/>
      <c r="BM69" s="39"/>
      <c r="BN69" s="39"/>
      <c r="BO69" s="39"/>
      <c r="BP69" s="39"/>
      <c r="BQ69" s="39"/>
      <c r="BR69" s="39"/>
      <c r="BS69" s="39"/>
      <c r="BT69" s="39"/>
      <c r="BU69" s="39"/>
      <c r="BV69" s="39"/>
      <c r="BW69" s="39"/>
      <c r="BX69" s="39"/>
      <c r="BY69" s="39"/>
      <c r="BZ69" s="4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8"/>
      <c r="BM70" s="39"/>
      <c r="BN70" s="39"/>
      <c r="BO70" s="39"/>
      <c r="BP70" s="39"/>
      <c r="BQ70" s="39"/>
      <c r="BR70" s="39"/>
      <c r="BS70" s="39"/>
      <c r="BT70" s="39"/>
      <c r="BU70" s="39"/>
      <c r="BV70" s="39"/>
      <c r="BW70" s="39"/>
      <c r="BX70" s="39"/>
      <c r="BY70" s="39"/>
      <c r="BZ70" s="4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8"/>
      <c r="BM71" s="39"/>
      <c r="BN71" s="39"/>
      <c r="BO71" s="39"/>
      <c r="BP71" s="39"/>
      <c r="BQ71" s="39"/>
      <c r="BR71" s="39"/>
      <c r="BS71" s="39"/>
      <c r="BT71" s="39"/>
      <c r="BU71" s="39"/>
      <c r="BV71" s="39"/>
      <c r="BW71" s="39"/>
      <c r="BX71" s="39"/>
      <c r="BY71" s="39"/>
      <c r="BZ71" s="4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8"/>
      <c r="BM72" s="39"/>
      <c r="BN72" s="39"/>
      <c r="BO72" s="39"/>
      <c r="BP72" s="39"/>
      <c r="BQ72" s="39"/>
      <c r="BR72" s="39"/>
      <c r="BS72" s="39"/>
      <c r="BT72" s="39"/>
      <c r="BU72" s="39"/>
      <c r="BV72" s="39"/>
      <c r="BW72" s="39"/>
      <c r="BX72" s="39"/>
      <c r="BY72" s="39"/>
      <c r="BZ72" s="4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8"/>
      <c r="BM73" s="39"/>
      <c r="BN73" s="39"/>
      <c r="BO73" s="39"/>
      <c r="BP73" s="39"/>
      <c r="BQ73" s="39"/>
      <c r="BR73" s="39"/>
      <c r="BS73" s="39"/>
      <c r="BT73" s="39"/>
      <c r="BU73" s="39"/>
      <c r="BV73" s="39"/>
      <c r="BW73" s="39"/>
      <c r="BX73" s="39"/>
      <c r="BY73" s="39"/>
      <c r="BZ73" s="4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8"/>
      <c r="BM74" s="39"/>
      <c r="BN74" s="39"/>
      <c r="BO74" s="39"/>
      <c r="BP74" s="39"/>
      <c r="BQ74" s="39"/>
      <c r="BR74" s="39"/>
      <c r="BS74" s="39"/>
      <c r="BT74" s="39"/>
      <c r="BU74" s="39"/>
      <c r="BV74" s="39"/>
      <c r="BW74" s="39"/>
      <c r="BX74" s="39"/>
      <c r="BY74" s="39"/>
      <c r="BZ74" s="4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8"/>
      <c r="BM75" s="39"/>
      <c r="BN75" s="39"/>
      <c r="BO75" s="39"/>
      <c r="BP75" s="39"/>
      <c r="BQ75" s="39"/>
      <c r="BR75" s="39"/>
      <c r="BS75" s="39"/>
      <c r="BT75" s="39"/>
      <c r="BU75" s="39"/>
      <c r="BV75" s="39"/>
      <c r="BW75" s="39"/>
      <c r="BX75" s="39"/>
      <c r="BY75" s="39"/>
      <c r="BZ75" s="4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8"/>
      <c r="BM76" s="39"/>
      <c r="BN76" s="39"/>
      <c r="BO76" s="39"/>
      <c r="BP76" s="39"/>
      <c r="BQ76" s="39"/>
      <c r="BR76" s="39"/>
      <c r="BS76" s="39"/>
      <c r="BT76" s="39"/>
      <c r="BU76" s="39"/>
      <c r="BV76" s="39"/>
      <c r="BW76" s="39"/>
      <c r="BX76" s="39"/>
      <c r="BY76" s="39"/>
      <c r="BZ76" s="4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8"/>
      <c r="BM77" s="39"/>
      <c r="BN77" s="39"/>
      <c r="BO77" s="39"/>
      <c r="BP77" s="39"/>
      <c r="BQ77" s="39"/>
      <c r="BR77" s="39"/>
      <c r="BS77" s="39"/>
      <c r="BT77" s="39"/>
      <c r="BU77" s="39"/>
      <c r="BV77" s="39"/>
      <c r="BW77" s="39"/>
      <c r="BX77" s="39"/>
      <c r="BY77" s="39"/>
      <c r="BZ77" s="4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8"/>
      <c r="BM78" s="39"/>
      <c r="BN78" s="39"/>
      <c r="BO78" s="39"/>
      <c r="BP78" s="39"/>
      <c r="BQ78" s="39"/>
      <c r="BR78" s="39"/>
      <c r="BS78" s="39"/>
      <c r="BT78" s="39"/>
      <c r="BU78" s="39"/>
      <c r="BV78" s="39"/>
      <c r="BW78" s="39"/>
      <c r="BX78" s="39"/>
      <c r="BY78" s="39"/>
      <c r="BZ78" s="4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8"/>
      <c r="BM79" s="39"/>
      <c r="BN79" s="39"/>
      <c r="BO79" s="39"/>
      <c r="BP79" s="39"/>
      <c r="BQ79" s="39"/>
      <c r="BR79" s="39"/>
      <c r="BS79" s="39"/>
      <c r="BT79" s="39"/>
      <c r="BU79" s="39"/>
      <c r="BV79" s="39"/>
      <c r="BW79" s="39"/>
      <c r="BX79" s="39"/>
      <c r="BY79" s="39"/>
      <c r="BZ79" s="4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8"/>
      <c r="BM80" s="39"/>
      <c r="BN80" s="39"/>
      <c r="BO80" s="39"/>
      <c r="BP80" s="39"/>
      <c r="BQ80" s="39"/>
      <c r="BR80" s="39"/>
      <c r="BS80" s="39"/>
      <c r="BT80" s="39"/>
      <c r="BU80" s="39"/>
      <c r="BV80" s="39"/>
      <c r="BW80" s="39"/>
      <c r="BX80" s="39"/>
      <c r="BY80" s="39"/>
      <c r="BZ80" s="4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8"/>
      <c r="BM81" s="39"/>
      <c r="BN81" s="39"/>
      <c r="BO81" s="39"/>
      <c r="BP81" s="39"/>
      <c r="BQ81" s="39"/>
      <c r="BR81" s="39"/>
      <c r="BS81" s="39"/>
      <c r="BT81" s="39"/>
      <c r="BU81" s="39"/>
      <c r="BV81" s="39"/>
      <c r="BW81" s="39"/>
      <c r="BX81" s="39"/>
      <c r="BY81" s="39"/>
      <c r="BZ81" s="4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1"/>
      <c r="BM82" s="52"/>
      <c r="BN82" s="52"/>
      <c r="BO82" s="52"/>
      <c r="BP82" s="52"/>
      <c r="BQ82" s="52"/>
      <c r="BR82" s="52"/>
      <c r="BS82" s="52"/>
      <c r="BT82" s="52"/>
      <c r="BU82" s="52"/>
      <c r="BV82" s="52"/>
      <c r="BW82" s="52"/>
      <c r="BX82" s="52"/>
      <c r="BY82" s="52"/>
      <c r="BZ82" s="53"/>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Rdi+riA9YMgEFttUD4rofZW5kgUT6KjeOWPPCDajOdfqmaJT4qnicYinTpDOFZdQmjbgdy4EEmq4aRjAUSK8Ig==" saltValue="/1LfkuZjCawPV7mEsoPZeQ=="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42137</v>
      </c>
      <c r="D6" s="20">
        <f t="shared" si="3"/>
        <v>46</v>
      </c>
      <c r="E6" s="20">
        <f t="shared" si="3"/>
        <v>1</v>
      </c>
      <c r="F6" s="20">
        <f t="shared" si="3"/>
        <v>0</v>
      </c>
      <c r="G6" s="20">
        <f t="shared" si="3"/>
        <v>1</v>
      </c>
      <c r="H6" s="20" t="str">
        <f t="shared" si="3"/>
        <v>宮城県　栗原市</v>
      </c>
      <c r="I6" s="20" t="str">
        <f t="shared" si="3"/>
        <v>法適用</v>
      </c>
      <c r="J6" s="20" t="str">
        <f t="shared" si="3"/>
        <v>水道事業</v>
      </c>
      <c r="K6" s="20" t="str">
        <f t="shared" si="3"/>
        <v>末端給水事業</v>
      </c>
      <c r="L6" s="20" t="str">
        <f t="shared" si="3"/>
        <v>A4</v>
      </c>
      <c r="M6" s="20" t="str">
        <f t="shared" si="3"/>
        <v>非設置</v>
      </c>
      <c r="N6" s="21" t="str">
        <f t="shared" si="3"/>
        <v>-</v>
      </c>
      <c r="O6" s="21">
        <f t="shared" si="3"/>
        <v>72.8</v>
      </c>
      <c r="P6" s="21">
        <f t="shared" si="3"/>
        <v>96.27</v>
      </c>
      <c r="Q6" s="21">
        <f t="shared" si="3"/>
        <v>5481</v>
      </c>
      <c r="R6" s="21">
        <f t="shared" si="3"/>
        <v>60518</v>
      </c>
      <c r="S6" s="21">
        <f t="shared" si="3"/>
        <v>805</v>
      </c>
      <c r="T6" s="21">
        <f t="shared" si="3"/>
        <v>75.180000000000007</v>
      </c>
      <c r="U6" s="21">
        <f t="shared" si="3"/>
        <v>57668</v>
      </c>
      <c r="V6" s="21">
        <f t="shared" si="3"/>
        <v>427.83</v>
      </c>
      <c r="W6" s="21">
        <f t="shared" si="3"/>
        <v>134.79</v>
      </c>
      <c r="X6" s="22">
        <f>IF(X7="",NA(),X7)</f>
        <v>104.11</v>
      </c>
      <c r="Y6" s="22">
        <f t="shared" ref="Y6:AG6" si="4">IF(Y7="",NA(),Y7)</f>
        <v>102.08</v>
      </c>
      <c r="Z6" s="22">
        <f t="shared" si="4"/>
        <v>98.87</v>
      </c>
      <c r="AA6" s="22">
        <f t="shared" si="4"/>
        <v>94.79</v>
      </c>
      <c r="AB6" s="22">
        <f t="shared" si="4"/>
        <v>89.09</v>
      </c>
      <c r="AC6" s="22">
        <f t="shared" si="4"/>
        <v>110.91</v>
      </c>
      <c r="AD6" s="22">
        <f t="shared" si="4"/>
        <v>111.49</v>
      </c>
      <c r="AE6" s="22">
        <f t="shared" si="4"/>
        <v>109.09</v>
      </c>
      <c r="AF6" s="22">
        <f t="shared" si="4"/>
        <v>109.05</v>
      </c>
      <c r="AG6" s="22">
        <f t="shared" si="4"/>
        <v>107.61</v>
      </c>
      <c r="AH6" s="21" t="str">
        <f>IF(AH7="","",IF(AH7="-","【-】","【"&amp;SUBSTITUTE(TEXT(AH7,"#,##0.00"),"-","△")&amp;"】"))</f>
        <v>【107.26】</v>
      </c>
      <c r="AI6" s="21">
        <f>IF(AI7="",NA(),AI7)</f>
        <v>0</v>
      </c>
      <c r="AJ6" s="21">
        <f t="shared" ref="AJ6:AR6" si="5">IF(AJ7="",NA(),AJ7)</f>
        <v>0</v>
      </c>
      <c r="AK6" s="21">
        <f t="shared" si="5"/>
        <v>0</v>
      </c>
      <c r="AL6" s="21">
        <f t="shared" si="5"/>
        <v>0</v>
      </c>
      <c r="AM6" s="21">
        <f t="shared" si="5"/>
        <v>0</v>
      </c>
      <c r="AN6" s="22">
        <f t="shared" si="5"/>
        <v>0.92</v>
      </c>
      <c r="AO6" s="22">
        <f t="shared" si="5"/>
        <v>0.87</v>
      </c>
      <c r="AP6" s="22">
        <f t="shared" si="5"/>
        <v>0.93</v>
      </c>
      <c r="AQ6" s="22">
        <f t="shared" si="5"/>
        <v>1.02</v>
      </c>
      <c r="AR6" s="22">
        <f t="shared" si="5"/>
        <v>1.24</v>
      </c>
      <c r="AS6" s="21" t="str">
        <f>IF(AS7="","",IF(AS7="-","【-】","【"&amp;SUBSTITUTE(TEXT(AS7,"#,##0.00"),"-","△")&amp;"】"))</f>
        <v>【1.61】</v>
      </c>
      <c r="AT6" s="22">
        <f>IF(AT7="",NA(),AT7)</f>
        <v>282.10000000000002</v>
      </c>
      <c r="AU6" s="22">
        <f t="shared" ref="AU6:BC6" si="6">IF(AU7="",NA(),AU7)</f>
        <v>275.58</v>
      </c>
      <c r="AV6" s="22">
        <f t="shared" si="6"/>
        <v>282.3</v>
      </c>
      <c r="AW6" s="22">
        <f t="shared" si="6"/>
        <v>251.7</v>
      </c>
      <c r="AX6" s="22">
        <f t="shared" si="6"/>
        <v>219.35</v>
      </c>
      <c r="AY6" s="22">
        <f t="shared" si="6"/>
        <v>350.79</v>
      </c>
      <c r="AZ6" s="22">
        <f t="shared" si="6"/>
        <v>354.57</v>
      </c>
      <c r="BA6" s="22">
        <f t="shared" si="6"/>
        <v>357.74</v>
      </c>
      <c r="BB6" s="22">
        <f t="shared" si="6"/>
        <v>344.88</v>
      </c>
      <c r="BC6" s="22">
        <f t="shared" si="6"/>
        <v>326.02</v>
      </c>
      <c r="BD6" s="21" t="str">
        <f>IF(BD7="","",IF(BD7="-","【-】","【"&amp;SUBSTITUTE(TEXT(BD7,"#,##0.00"),"-","△")&amp;"】"))</f>
        <v>【239.69】</v>
      </c>
      <c r="BE6" s="22">
        <f>IF(BE7="",NA(),BE7)</f>
        <v>525.82000000000005</v>
      </c>
      <c r="BF6" s="22">
        <f t="shared" ref="BF6:BN6" si="7">IF(BF7="",NA(),BF7)</f>
        <v>490.13</v>
      </c>
      <c r="BG6" s="22">
        <f t="shared" si="7"/>
        <v>462.78</v>
      </c>
      <c r="BH6" s="22">
        <f t="shared" si="7"/>
        <v>434.49</v>
      </c>
      <c r="BI6" s="22">
        <f t="shared" si="7"/>
        <v>410.66</v>
      </c>
      <c r="BJ6" s="22">
        <f t="shared" si="7"/>
        <v>322.92</v>
      </c>
      <c r="BK6" s="22">
        <f t="shared" si="7"/>
        <v>303.45999999999998</v>
      </c>
      <c r="BL6" s="22">
        <f t="shared" si="7"/>
        <v>307.27999999999997</v>
      </c>
      <c r="BM6" s="22">
        <f t="shared" si="7"/>
        <v>304.02</v>
      </c>
      <c r="BN6" s="22">
        <f t="shared" si="7"/>
        <v>300.54000000000002</v>
      </c>
      <c r="BO6" s="21" t="str">
        <f>IF(BO7="","",IF(BO7="-","【-】","【"&amp;SUBSTITUTE(TEXT(BO7,"#,##0.00"),"-","△")&amp;"】"))</f>
        <v>【264.86】</v>
      </c>
      <c r="BP6" s="22">
        <f>IF(BP7="",NA(),BP7)</f>
        <v>87.54</v>
      </c>
      <c r="BQ6" s="22">
        <f t="shared" ref="BQ6:BY6" si="8">IF(BQ7="",NA(),BQ7)</f>
        <v>87.24</v>
      </c>
      <c r="BR6" s="22">
        <f t="shared" si="8"/>
        <v>85.62</v>
      </c>
      <c r="BS6" s="22">
        <f t="shared" si="8"/>
        <v>83.23</v>
      </c>
      <c r="BT6" s="22">
        <f t="shared" si="8"/>
        <v>76.94</v>
      </c>
      <c r="BU6" s="22">
        <f t="shared" si="8"/>
        <v>100.85</v>
      </c>
      <c r="BV6" s="22">
        <f t="shared" si="8"/>
        <v>103.79</v>
      </c>
      <c r="BW6" s="22">
        <f t="shared" si="8"/>
        <v>98.3</v>
      </c>
      <c r="BX6" s="22">
        <f t="shared" si="8"/>
        <v>98.89</v>
      </c>
      <c r="BY6" s="22">
        <f t="shared" si="8"/>
        <v>99.25</v>
      </c>
      <c r="BZ6" s="21" t="str">
        <f>IF(BZ7="","",IF(BZ7="-","【-】","【"&amp;SUBSTITUTE(TEXT(BZ7,"#,##0.00"),"-","△")&amp;"】"))</f>
        <v>【97.59】</v>
      </c>
      <c r="CA6" s="22">
        <f>IF(CA7="",NA(),CA7)</f>
        <v>328.38</v>
      </c>
      <c r="CB6" s="22">
        <f t="shared" ref="CB6:CJ6" si="9">IF(CB7="",NA(),CB7)</f>
        <v>331.54</v>
      </c>
      <c r="CC6" s="22">
        <f t="shared" si="9"/>
        <v>338.39</v>
      </c>
      <c r="CD6" s="22">
        <f t="shared" si="9"/>
        <v>349.73</v>
      </c>
      <c r="CE6" s="22">
        <f t="shared" si="9"/>
        <v>380.48</v>
      </c>
      <c r="CF6" s="22">
        <f t="shared" si="9"/>
        <v>167.1</v>
      </c>
      <c r="CG6" s="22">
        <f t="shared" si="9"/>
        <v>167.86</v>
      </c>
      <c r="CH6" s="22">
        <f t="shared" si="9"/>
        <v>173.68</v>
      </c>
      <c r="CI6" s="22">
        <f t="shared" si="9"/>
        <v>174.52</v>
      </c>
      <c r="CJ6" s="22">
        <f t="shared" si="9"/>
        <v>178.92</v>
      </c>
      <c r="CK6" s="21" t="str">
        <f>IF(CK7="","",IF(CK7="-","【-】","【"&amp;SUBSTITUTE(TEXT(CK7,"#,##0.00"),"-","△")&amp;"】"))</f>
        <v>【181.66】</v>
      </c>
      <c r="CL6" s="22">
        <f>IF(CL7="",NA(),CL7)</f>
        <v>47.88</v>
      </c>
      <c r="CM6" s="22">
        <f t="shared" ref="CM6:CU6" si="10">IF(CM7="",NA(),CM7)</f>
        <v>48.17</v>
      </c>
      <c r="CN6" s="22">
        <f t="shared" si="10"/>
        <v>48.11</v>
      </c>
      <c r="CO6" s="22">
        <f t="shared" si="10"/>
        <v>48.51</v>
      </c>
      <c r="CP6" s="22">
        <f t="shared" si="10"/>
        <v>49.28</v>
      </c>
      <c r="CQ6" s="22">
        <f t="shared" si="10"/>
        <v>59.91</v>
      </c>
      <c r="CR6" s="22">
        <f t="shared" si="10"/>
        <v>59.4</v>
      </c>
      <c r="CS6" s="22">
        <f t="shared" si="10"/>
        <v>59.24</v>
      </c>
      <c r="CT6" s="22">
        <f t="shared" si="10"/>
        <v>58.77</v>
      </c>
      <c r="CU6" s="22">
        <f t="shared" si="10"/>
        <v>59.17</v>
      </c>
      <c r="CV6" s="21" t="str">
        <f>IF(CV7="","",IF(CV7="-","【-】","【"&amp;SUBSTITUTE(TEXT(CV7,"#,##0.00"),"-","△")&amp;"】"))</f>
        <v>【60.21】</v>
      </c>
      <c r="CW6" s="22">
        <f>IF(CW7="",NA(),CW7)</f>
        <v>78.569999999999993</v>
      </c>
      <c r="CX6" s="22">
        <f t="shared" ref="CX6:DF6" si="11">IF(CX7="",NA(),CX7)</f>
        <v>76.91</v>
      </c>
      <c r="CY6" s="22">
        <f t="shared" si="11"/>
        <v>75.89</v>
      </c>
      <c r="CZ6" s="22">
        <f t="shared" si="11"/>
        <v>74.89</v>
      </c>
      <c r="DA6" s="22">
        <f t="shared" si="11"/>
        <v>71.650000000000006</v>
      </c>
      <c r="DB6" s="22">
        <f t="shared" si="11"/>
        <v>87.26</v>
      </c>
      <c r="DC6" s="22">
        <f t="shared" si="11"/>
        <v>87.57</v>
      </c>
      <c r="DD6" s="22">
        <f t="shared" si="11"/>
        <v>87.26</v>
      </c>
      <c r="DE6" s="22">
        <f t="shared" si="11"/>
        <v>86.95</v>
      </c>
      <c r="DF6" s="22">
        <f t="shared" si="11"/>
        <v>86.58</v>
      </c>
      <c r="DG6" s="21" t="str">
        <f>IF(DG7="","",IF(DG7="-","【-】","【"&amp;SUBSTITUTE(TEXT(DG7,"#,##0.00"),"-","△")&amp;"】"))</f>
        <v>【89.21】</v>
      </c>
      <c r="DH6" s="22">
        <f>IF(DH7="",NA(),DH7)</f>
        <v>39.369999999999997</v>
      </c>
      <c r="DI6" s="22">
        <f t="shared" ref="DI6:DQ6" si="12">IF(DI7="",NA(),DI7)</f>
        <v>41.67</v>
      </c>
      <c r="DJ6" s="22">
        <f t="shared" si="12"/>
        <v>43.7</v>
      </c>
      <c r="DK6" s="22">
        <f t="shared" si="12"/>
        <v>45.34</v>
      </c>
      <c r="DL6" s="22">
        <f t="shared" si="12"/>
        <v>47.26</v>
      </c>
      <c r="DM6" s="22">
        <f t="shared" si="12"/>
        <v>49.2</v>
      </c>
      <c r="DN6" s="22">
        <f t="shared" si="12"/>
        <v>50.01</v>
      </c>
      <c r="DO6" s="22">
        <f t="shared" si="12"/>
        <v>50.99</v>
      </c>
      <c r="DP6" s="22">
        <f t="shared" si="12"/>
        <v>51.79</v>
      </c>
      <c r="DQ6" s="22">
        <f t="shared" si="12"/>
        <v>52.02</v>
      </c>
      <c r="DR6" s="21" t="str">
        <f>IF(DR7="","",IF(DR7="-","【-】","【"&amp;SUBSTITUTE(TEXT(DR7,"#,##0.00"),"-","△")&amp;"】"))</f>
        <v>【52.41】</v>
      </c>
      <c r="DS6" s="22">
        <f>IF(DS7="",NA(),DS7)</f>
        <v>25.78</v>
      </c>
      <c r="DT6" s="22">
        <f t="shared" ref="DT6:EB6" si="13">IF(DT7="",NA(),DT7)</f>
        <v>26.4</v>
      </c>
      <c r="DU6" s="22">
        <f t="shared" si="13"/>
        <v>27.55</v>
      </c>
      <c r="DV6" s="22">
        <f t="shared" si="13"/>
        <v>28.2</v>
      </c>
      <c r="DW6" s="22">
        <f t="shared" si="13"/>
        <v>29.86</v>
      </c>
      <c r="DX6" s="22">
        <f t="shared" si="13"/>
        <v>18.329999999999998</v>
      </c>
      <c r="DY6" s="22">
        <f t="shared" si="13"/>
        <v>20.27</v>
      </c>
      <c r="DZ6" s="22">
        <f t="shared" si="13"/>
        <v>21.69</v>
      </c>
      <c r="EA6" s="22">
        <f t="shared" si="13"/>
        <v>23.19</v>
      </c>
      <c r="EB6" s="22">
        <f t="shared" si="13"/>
        <v>24.61</v>
      </c>
      <c r="EC6" s="21" t="str">
        <f>IF(EC7="","",IF(EC7="-","【-】","【"&amp;SUBSTITUTE(TEXT(EC7,"#,##0.00"),"-","△")&amp;"】"))</f>
        <v>【26.78】</v>
      </c>
      <c r="ED6" s="22">
        <f>IF(ED7="",NA(),ED7)</f>
        <v>0.26</v>
      </c>
      <c r="EE6" s="22">
        <f t="shared" ref="EE6:EM6" si="14">IF(EE7="",NA(),EE7)</f>
        <v>0.16</v>
      </c>
      <c r="EF6" s="22">
        <f t="shared" si="14"/>
        <v>0.26</v>
      </c>
      <c r="EG6" s="22">
        <f t="shared" si="14"/>
        <v>0.51</v>
      </c>
      <c r="EH6" s="22">
        <f t="shared" si="14"/>
        <v>0.25</v>
      </c>
      <c r="EI6" s="22">
        <f t="shared" si="14"/>
        <v>0.6</v>
      </c>
      <c r="EJ6" s="22">
        <f t="shared" si="14"/>
        <v>0.56000000000000005</v>
      </c>
      <c r="EK6" s="22">
        <f t="shared" si="14"/>
        <v>0.6</v>
      </c>
      <c r="EL6" s="22">
        <f t="shared" si="14"/>
        <v>0.53</v>
      </c>
      <c r="EM6" s="22">
        <f t="shared" si="14"/>
        <v>0.54</v>
      </c>
      <c r="EN6" s="21" t="str">
        <f>IF(EN7="","",IF(EN7="-","【-】","【"&amp;SUBSTITUTE(TEXT(EN7,"#,##0.00"),"-","△")&amp;"】"))</f>
        <v>【0.59】</v>
      </c>
    </row>
    <row r="7" spans="1:144" s="23" customFormat="1" x14ac:dyDescent="0.2">
      <c r="A7" s="15"/>
      <c r="B7" s="24">
        <v>2024</v>
      </c>
      <c r="C7" s="24">
        <v>42137</v>
      </c>
      <c r="D7" s="24">
        <v>46</v>
      </c>
      <c r="E7" s="24">
        <v>1</v>
      </c>
      <c r="F7" s="24">
        <v>0</v>
      </c>
      <c r="G7" s="24">
        <v>1</v>
      </c>
      <c r="H7" s="24" t="s">
        <v>93</v>
      </c>
      <c r="I7" s="24" t="s">
        <v>94</v>
      </c>
      <c r="J7" s="24" t="s">
        <v>95</v>
      </c>
      <c r="K7" s="24" t="s">
        <v>96</v>
      </c>
      <c r="L7" s="24" t="s">
        <v>97</v>
      </c>
      <c r="M7" s="24" t="s">
        <v>98</v>
      </c>
      <c r="N7" s="25" t="s">
        <v>99</v>
      </c>
      <c r="O7" s="25">
        <v>72.8</v>
      </c>
      <c r="P7" s="25">
        <v>96.27</v>
      </c>
      <c r="Q7" s="25">
        <v>5481</v>
      </c>
      <c r="R7" s="25">
        <v>60518</v>
      </c>
      <c r="S7" s="25">
        <v>805</v>
      </c>
      <c r="T7" s="25">
        <v>75.180000000000007</v>
      </c>
      <c r="U7" s="25">
        <v>57668</v>
      </c>
      <c r="V7" s="25">
        <v>427.83</v>
      </c>
      <c r="W7" s="25">
        <v>134.79</v>
      </c>
      <c r="X7" s="25">
        <v>104.11</v>
      </c>
      <c r="Y7" s="25">
        <v>102.08</v>
      </c>
      <c r="Z7" s="25">
        <v>98.87</v>
      </c>
      <c r="AA7" s="25">
        <v>94.79</v>
      </c>
      <c r="AB7" s="25">
        <v>89.09</v>
      </c>
      <c r="AC7" s="25">
        <v>110.91</v>
      </c>
      <c r="AD7" s="25">
        <v>111.49</v>
      </c>
      <c r="AE7" s="25">
        <v>109.09</v>
      </c>
      <c r="AF7" s="25">
        <v>109.05</v>
      </c>
      <c r="AG7" s="25">
        <v>107.61</v>
      </c>
      <c r="AH7" s="25">
        <v>107.26</v>
      </c>
      <c r="AI7" s="25">
        <v>0</v>
      </c>
      <c r="AJ7" s="25">
        <v>0</v>
      </c>
      <c r="AK7" s="25">
        <v>0</v>
      </c>
      <c r="AL7" s="25">
        <v>0</v>
      </c>
      <c r="AM7" s="25">
        <v>0</v>
      </c>
      <c r="AN7" s="25">
        <v>0.92</v>
      </c>
      <c r="AO7" s="25">
        <v>0.87</v>
      </c>
      <c r="AP7" s="25">
        <v>0.93</v>
      </c>
      <c r="AQ7" s="25">
        <v>1.02</v>
      </c>
      <c r="AR7" s="25">
        <v>1.24</v>
      </c>
      <c r="AS7" s="25">
        <v>1.61</v>
      </c>
      <c r="AT7" s="25">
        <v>282.10000000000002</v>
      </c>
      <c r="AU7" s="25">
        <v>275.58</v>
      </c>
      <c r="AV7" s="25">
        <v>282.3</v>
      </c>
      <c r="AW7" s="25">
        <v>251.7</v>
      </c>
      <c r="AX7" s="25">
        <v>219.35</v>
      </c>
      <c r="AY7" s="25">
        <v>350.79</v>
      </c>
      <c r="AZ7" s="25">
        <v>354.57</v>
      </c>
      <c r="BA7" s="25">
        <v>357.74</v>
      </c>
      <c r="BB7" s="25">
        <v>344.88</v>
      </c>
      <c r="BC7" s="25">
        <v>326.02</v>
      </c>
      <c r="BD7" s="25">
        <v>239.69</v>
      </c>
      <c r="BE7" s="25">
        <v>525.82000000000005</v>
      </c>
      <c r="BF7" s="25">
        <v>490.13</v>
      </c>
      <c r="BG7" s="25">
        <v>462.78</v>
      </c>
      <c r="BH7" s="25">
        <v>434.49</v>
      </c>
      <c r="BI7" s="25">
        <v>410.66</v>
      </c>
      <c r="BJ7" s="25">
        <v>322.92</v>
      </c>
      <c r="BK7" s="25">
        <v>303.45999999999998</v>
      </c>
      <c r="BL7" s="25">
        <v>307.27999999999997</v>
      </c>
      <c r="BM7" s="25">
        <v>304.02</v>
      </c>
      <c r="BN7" s="25">
        <v>300.54000000000002</v>
      </c>
      <c r="BO7" s="25">
        <v>264.86</v>
      </c>
      <c r="BP7" s="25">
        <v>87.54</v>
      </c>
      <c r="BQ7" s="25">
        <v>87.24</v>
      </c>
      <c r="BR7" s="25">
        <v>85.62</v>
      </c>
      <c r="BS7" s="25">
        <v>83.23</v>
      </c>
      <c r="BT7" s="25">
        <v>76.94</v>
      </c>
      <c r="BU7" s="25">
        <v>100.85</v>
      </c>
      <c r="BV7" s="25">
        <v>103.79</v>
      </c>
      <c r="BW7" s="25">
        <v>98.3</v>
      </c>
      <c r="BX7" s="25">
        <v>98.89</v>
      </c>
      <c r="BY7" s="25">
        <v>99.25</v>
      </c>
      <c r="BZ7" s="25">
        <v>97.59</v>
      </c>
      <c r="CA7" s="25">
        <v>328.38</v>
      </c>
      <c r="CB7" s="25">
        <v>331.54</v>
      </c>
      <c r="CC7" s="25">
        <v>338.39</v>
      </c>
      <c r="CD7" s="25">
        <v>349.73</v>
      </c>
      <c r="CE7" s="25">
        <v>380.48</v>
      </c>
      <c r="CF7" s="25">
        <v>167.1</v>
      </c>
      <c r="CG7" s="25">
        <v>167.86</v>
      </c>
      <c r="CH7" s="25">
        <v>173.68</v>
      </c>
      <c r="CI7" s="25">
        <v>174.52</v>
      </c>
      <c r="CJ7" s="25">
        <v>178.92</v>
      </c>
      <c r="CK7" s="25">
        <v>181.66</v>
      </c>
      <c r="CL7" s="25">
        <v>47.88</v>
      </c>
      <c r="CM7" s="25">
        <v>48.17</v>
      </c>
      <c r="CN7" s="25">
        <v>48.11</v>
      </c>
      <c r="CO7" s="25">
        <v>48.51</v>
      </c>
      <c r="CP7" s="25">
        <v>49.28</v>
      </c>
      <c r="CQ7" s="25">
        <v>59.91</v>
      </c>
      <c r="CR7" s="25">
        <v>59.4</v>
      </c>
      <c r="CS7" s="25">
        <v>59.24</v>
      </c>
      <c r="CT7" s="25">
        <v>58.77</v>
      </c>
      <c r="CU7" s="25">
        <v>59.17</v>
      </c>
      <c r="CV7" s="25">
        <v>60.21</v>
      </c>
      <c r="CW7" s="25">
        <v>78.569999999999993</v>
      </c>
      <c r="CX7" s="25">
        <v>76.91</v>
      </c>
      <c r="CY7" s="25">
        <v>75.89</v>
      </c>
      <c r="CZ7" s="25">
        <v>74.89</v>
      </c>
      <c r="DA7" s="25">
        <v>71.650000000000006</v>
      </c>
      <c r="DB7" s="25">
        <v>87.26</v>
      </c>
      <c r="DC7" s="25">
        <v>87.57</v>
      </c>
      <c r="DD7" s="25">
        <v>87.26</v>
      </c>
      <c r="DE7" s="25">
        <v>86.95</v>
      </c>
      <c r="DF7" s="25">
        <v>86.58</v>
      </c>
      <c r="DG7" s="25">
        <v>89.21</v>
      </c>
      <c r="DH7" s="25">
        <v>39.369999999999997</v>
      </c>
      <c r="DI7" s="25">
        <v>41.67</v>
      </c>
      <c r="DJ7" s="25">
        <v>43.7</v>
      </c>
      <c r="DK7" s="25">
        <v>45.34</v>
      </c>
      <c r="DL7" s="25">
        <v>47.26</v>
      </c>
      <c r="DM7" s="25">
        <v>49.2</v>
      </c>
      <c r="DN7" s="25">
        <v>50.01</v>
      </c>
      <c r="DO7" s="25">
        <v>50.99</v>
      </c>
      <c r="DP7" s="25">
        <v>51.79</v>
      </c>
      <c r="DQ7" s="25">
        <v>52.02</v>
      </c>
      <c r="DR7" s="25">
        <v>52.41</v>
      </c>
      <c r="DS7" s="25">
        <v>25.78</v>
      </c>
      <c r="DT7" s="25">
        <v>26.4</v>
      </c>
      <c r="DU7" s="25">
        <v>27.55</v>
      </c>
      <c r="DV7" s="25">
        <v>28.2</v>
      </c>
      <c r="DW7" s="25">
        <v>29.86</v>
      </c>
      <c r="DX7" s="25">
        <v>18.329999999999998</v>
      </c>
      <c r="DY7" s="25">
        <v>20.27</v>
      </c>
      <c r="DZ7" s="25">
        <v>21.69</v>
      </c>
      <c r="EA7" s="25">
        <v>23.19</v>
      </c>
      <c r="EB7" s="25">
        <v>24.61</v>
      </c>
      <c r="EC7" s="25">
        <v>26.78</v>
      </c>
      <c r="ED7" s="25">
        <v>0.26</v>
      </c>
      <c r="EE7" s="25">
        <v>0.16</v>
      </c>
      <c r="EF7" s="25">
        <v>0.26</v>
      </c>
      <c r="EG7" s="25">
        <v>0.51</v>
      </c>
      <c r="EH7" s="25">
        <v>0.25</v>
      </c>
      <c r="EI7" s="25">
        <v>0.6</v>
      </c>
      <c r="EJ7" s="25">
        <v>0.56000000000000005</v>
      </c>
      <c r="EK7" s="25">
        <v>0.6</v>
      </c>
      <c r="EL7" s="25">
        <v>0.53</v>
      </c>
      <c r="EM7" s="25">
        <v>0.54</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107</v>
      </c>
      <c r="D13" t="s">
        <v>107</v>
      </c>
      <c r="E13" t="s">
        <v>108</v>
      </c>
      <c r="F13" t="s">
        <v>107</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Administrator</cp:lastModifiedBy>
  <cp:lastPrinted>2026-01-16T02:11:54Z</cp:lastPrinted>
  <dcterms:created xsi:type="dcterms:W3CDTF">2025-12-12T09:11:22Z</dcterms:created>
  <dcterms:modified xsi:type="dcterms:W3CDTF">2026-01-16T02:11:55Z</dcterms:modified>
  <cp:category/>
</cp:coreProperties>
</file>