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B6BF43F7-07E5-4704-8E03-825970AC8031}" xr6:coauthVersionLast="47" xr6:coauthVersionMax="47" xr10:uidLastSave="{00000000-0000-0000-0000-000000000000}"/>
  <workbookProtection workbookAlgorithmName="SHA-512" workbookHashValue="AjawEk9kL7LPHmmwxcn9DWbATfPkippIANqJ+Ao/PWjy09hBoHNG6mW7+EftA4lv99AQZjJOeCTcr+2imkWnxQ==" workbookSaltValue="FO9zlq+t8+rFWWiZSliI8A==" workbookSpinCount="100000" lockStructure="1"/>
  <bookViews>
    <workbookView xWindow="20370" yWindow="-478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G85" i="4"/>
  <c r="E85" i="4"/>
  <c r="AT10" i="4"/>
  <c r="AL10" i="4"/>
  <c r="I10" i="4"/>
  <c r="AL8" i="4"/>
  <c r="I8" i="4"/>
</calcChain>
</file>

<file path=xl/sharedStrings.xml><?xml version="1.0" encoding="utf-8"?>
<sst xmlns="http://schemas.openxmlformats.org/spreadsheetml/2006/main" count="253" uniqueCount="116">
  <si>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</si>
  <si>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</si>
  <si>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</si>
  <si>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</si>
  <si>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</si>
  <si>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</si>
  <si>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</si>
  <si>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</si>
  <si>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</si>
  <si>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</si>
  <si>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</si>
  <si>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</si>
  <si>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</si>
  <si>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</si>
  <si>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</si>
  <si>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</si>
  <si>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</si>
  <si>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</si>
  <si>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</si>
  <si>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</si>
  <si>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</si>
  <si>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</si>
  <si>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</si>
  <si>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</si>
  <si>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</si>
  <si>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</si>
  <si>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</si>
  <si>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</si>
  <si>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</si>
  <si>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</si>
  <si>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</si>
  <si>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</si>
  <si>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</si>
  <si>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</si>
  <si>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</si>
  <si>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</si>
  <si>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</si>
  <si>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</si>
  <si>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</si>
  <si>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</si>
  <si>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</si>
  <si>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</si>
  <si>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</si>
  <si>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</si>
  <si>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</si>
  <si>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</si>
  <si>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</si>
  <si>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</si>
  <si>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</si>
  <si>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</si>
  <si>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</si>
  <si>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</si>
  <si>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</si>
  <si>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</si>
  <si>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</si>
  <si>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</si>
  <si>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</si>
  <si>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</si>
  <si>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</si>
  <si>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</si>
  <si>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</si>
  <si>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</si>
  <si>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</si>
  <si>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</si>
  <si>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</si>
  <si>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</si>
  <si>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</si>
  <si>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</si>
  <si>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</si>
  <si>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</si>
  <si>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</si>
  <si>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</si>
  <si>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</si>
  <si>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</si>
  <si>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</si>
  <si>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</si>
  <si>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</si>
  <si>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</si>
  <si>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</si>
  <si>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</si>
  <si>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</si>
  <si>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</si>
  <si>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</si>
  <si>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</si>
  <si>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</si>
  <si>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</si>
  <si>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</si>
  <si>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</si>
  <si>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</si>
  <si>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</si>
  <si>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</si>
  <si>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</si>
  <si>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</si>
  <si>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</si>
  <si>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</si>
  <si>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</si>
  <si>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登米市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</si>
  <si>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</si>
  <si>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</si>
  <si>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</si>
  <si>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</si>
  <si>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</si>
  <si>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</si>
  <si>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</si>
  <si>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</si>
  <si>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</si>
  <si>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</si>
  <si>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</si>
  <si>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</si>
  <si>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</si>
  <si>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</si>
  <si>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</si>
  <si>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</si>
  <si>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「①有形固定資産減価償却率」は、地方公営企業法適用前の減価償却累計額を控除した額を開始時点の資産として計上しているため、減価償却累計額が小さく、平均値を下回っている。</t>
    <phoneticPr fontId="4"/>
  </si>
  <si>
    <t>　平成14年度より特定地域生活排水処理施設整備に着手し、令和６年度においては52基を整備している。浄化槽の設置コストは低いものの、維持管理コストが嵩み「汚水処理原価」が類似団体より高く、「経費回収率」が低い状況にある。補助金型の個人設置浄化槽整備事業への移行による浄化槽整備・管理手法の見直し等、経費の削減を図っていく。
　今後は、維持管理費用の増加や人口減少に伴う使用料収入の減少等が予測される。的確な経営分析を行い、使用料改定による収益の確保や、維持管理費の削減など、持続可能な経営に努める必要がある。</t>
    <rPh sb="146" eb="147">
      <t>トウ</t>
    </rPh>
    <rPh sb="166" eb="170">
      <t>イジカンリ</t>
    </rPh>
    <rPh sb="186" eb="188">
      <t>シュウニュウ</t>
    </rPh>
    <rPh sb="210" eb="213">
      <t>シヨウリョウ</t>
    </rPh>
    <rPh sb="213" eb="215">
      <t>カイテイ</t>
    </rPh>
    <rPh sb="218" eb="220">
      <t>シュウエキ</t>
    </rPh>
    <rPh sb="221" eb="223">
      <t>カクホ</t>
    </rPh>
    <rPh sb="225" eb="230">
      <t>イジカンリヒ</t>
    </rPh>
    <rPh sb="231" eb="233">
      <t>サクゲン</t>
    </rPh>
    <phoneticPr fontId="4"/>
  </si>
  <si>
    <t>「①経常収支比率」は、令和５年９月、令和６年９月の２段階での使用料の改定を行ったことから、使用料収入が前年度より増加し、前年度から改善した。100%を超えているものの、依然として基準外繰入に依存している状況にあるため、適正な料金体系の検討による収入の確保、浄化槽整備・管理手法の見直しによる経費の削減を図っていく。
「②累積欠損金比率」は発生していない。
「③流動比率」は、企業債の翌年度償還額が増加したことなどにより前年度より減少した。
「④企業債残高対事業規模比率」は、企業債償還額が借入額を上回る状況が続いており、減少傾向にあるが、建設投資において自己資金が少ないため借入金に依存してきたことにより平均値を大きく上回っている。令和７年度をもって新規整備を停止することから、引き続き減少していくことが見込まれる。
「⑤経費回収率」は、使用料改定により使用料単価が増加し、前年度から改善したものの、依然100％に達していない。
「⑥汚水処理原価」は、新規整備による有収水量の増加により、前年度を下回ったものの、引き続き平均値より高い。浄化槽整備・維持管理手法の見直しによる汚水処理費の削減等により、改善を図っていく。
「⑦施設利用率」は前年度を下回っている。新規整備により浄化槽の基数は年々増加しているが、１基あたりの処理水量は減少傾向となっている。
「⑧水洗化率」は、本市では、排水設備工事申請と浄化槽設置申請を同時に提出することにより浄化槽工事を実施しているため、100％となっている。</t>
    <rPh sb="109" eb="111">
      <t>テキセイ</t>
    </rPh>
    <rPh sb="112" eb="116">
      <t>リョウキンタイケイ</t>
    </rPh>
    <rPh sb="117" eb="119">
      <t>ケントウ</t>
    </rPh>
    <rPh sb="122" eb="124">
      <t>シュウニュウ</t>
    </rPh>
    <rPh sb="125" eb="127">
      <t>カクホ</t>
    </rPh>
    <rPh sb="128" eb="131">
      <t>ジョウカソウ</t>
    </rPh>
    <rPh sb="131" eb="133">
      <t>セイビ</t>
    </rPh>
    <rPh sb="134" eb="138">
      <t>カンリシュホウ</t>
    </rPh>
    <rPh sb="139" eb="141">
      <t>ミナオ</t>
    </rPh>
    <rPh sb="145" eb="147">
      <t>ケイヒ</t>
    </rPh>
    <rPh sb="148" eb="150">
      <t>サクゲン</t>
    </rPh>
    <rPh sb="151" eb="152">
      <t>ハカ</t>
    </rPh>
    <rPh sb="187" eb="190">
      <t>キギョウサイ</t>
    </rPh>
    <rPh sb="191" eb="197">
      <t>ヨクネンドショウカンガク</t>
    </rPh>
    <rPh sb="198" eb="200">
      <t>ゾウカ</t>
    </rPh>
    <rPh sb="209" eb="212">
      <t>ゼンネンド</t>
    </rPh>
    <rPh sb="214" eb="216">
      <t>ゲンショウ</t>
    </rPh>
    <rPh sb="316" eb="318">
      <t>レイワ</t>
    </rPh>
    <rPh sb="319" eb="321">
      <t>ネンド</t>
    </rPh>
    <rPh sb="325" eb="329">
      <t>シンキセイビ</t>
    </rPh>
    <rPh sb="330" eb="332">
      <t>テイシ</t>
    </rPh>
    <rPh sb="339" eb="340">
      <t>ヒ</t>
    </rPh>
    <rPh sb="341" eb="342">
      <t>ツヅ</t>
    </rPh>
    <rPh sb="352" eb="354">
      <t>ミコ</t>
    </rPh>
    <rPh sb="369" eb="372">
      <t>シヨウリョウ</t>
    </rPh>
    <rPh sb="372" eb="374">
      <t>カイテイ</t>
    </rPh>
    <rPh sb="387" eb="390">
      <t>ゼンネンド</t>
    </rPh>
    <rPh sb="392" eb="394">
      <t>カイゼン</t>
    </rPh>
    <rPh sb="456" eb="457">
      <t>ヒ</t>
    </rPh>
    <rPh sb="458" eb="459">
      <t>ツヅ</t>
    </rPh>
    <rPh sb="460" eb="463">
      <t>ヘイキンチ</t>
    </rPh>
    <rPh sb="465" eb="466">
      <t>タカ</t>
    </rPh>
    <rPh sb="519" eb="522">
      <t>ゼンネンド</t>
    </rPh>
    <rPh sb="565" eb="567">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</si>
</sst>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0BC-45BC-84C9-67CF7679403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0BC-45BC-84C9-67CF7679403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104.2</c:v>
                </c:pt>
                <c:pt idx="1">
                  <c:v>106.12</c:v>
                </c:pt>
                <c:pt idx="2">
                  <c:v>106.05</c:v>
                </c:pt>
                <c:pt idx="3">
                  <c:v>102.46</c:v>
                </c:pt>
                <c:pt idx="4">
                  <c:v>105.32</c:v>
                </c:pt>
              </c:numCache>
            </c:numRef>
          </c:val>
          <c:extLst>
            <c:ext xmlns:c16="http://schemas.microsoft.com/office/drawing/2014/chart" uri="{C3380CC4-5D6E-409C-BE32-E72D297353CC}">
              <c16:uniqueId val="{00000000-C5F0-4EBA-B2C8-96DB23C3666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C5F0-4EBA-B2C8-96DB23C3666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4.3</c:v>
                </c:pt>
                <c:pt idx="1">
                  <c:v>8.27</c:v>
                </c:pt>
                <c:pt idx="2">
                  <c:v>11.35</c:v>
                </c:pt>
                <c:pt idx="3">
                  <c:v>14.95</c:v>
                </c:pt>
                <c:pt idx="4">
                  <c:v>18.43</c:v>
                </c:pt>
              </c:numCache>
            </c:numRef>
          </c:val>
          <c:extLst>
            <c:ext xmlns:c16="http://schemas.microsoft.com/office/drawing/2014/chart" uri="{C3380CC4-5D6E-409C-BE32-E72D297353CC}">
              <c16:uniqueId val="{00000000-F190-4D7E-99D8-0F68958E344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F190-4D7E-99D8-0F68958E344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880-40D6-AA56-30BA9BDB5F8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880-40D6-AA56-30BA9BDB5F8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3C-4D12-8C51-EA2E48CEFAC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063C-4D12-8C51-EA2E48CEFAC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119.47</c:v>
                </c:pt>
                <c:pt idx="1">
                  <c:v>150.41</c:v>
                </c:pt>
                <c:pt idx="2">
                  <c:v>331.02</c:v>
                </c:pt>
                <c:pt idx="3">
                  <c:v>327.2</c:v>
                </c:pt>
                <c:pt idx="4">
                  <c:v>275.17</c:v>
                </c:pt>
              </c:numCache>
            </c:numRef>
          </c:val>
          <c:extLst>
            <c:ext xmlns:c16="http://schemas.microsoft.com/office/drawing/2014/chart" uri="{C3380CC4-5D6E-409C-BE32-E72D297353CC}">
              <c16:uniqueId val="{00000000-61BD-47B3-BD4F-C71DE853617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61BD-47B3-BD4F-C71DE853617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1327.87</c:v>
                </c:pt>
                <c:pt idx="1">
                  <c:v>1315.41</c:v>
                </c:pt>
                <c:pt idx="2">
                  <c:v>1312.6</c:v>
                </c:pt>
                <c:pt idx="3">
                  <c:v>1206.0899999999999</c:v>
                </c:pt>
                <c:pt idx="4">
                  <c:v>1036.72</c:v>
                </c:pt>
              </c:numCache>
            </c:numRef>
          </c:val>
          <c:extLst>
            <c:ext xmlns:c16="http://schemas.microsoft.com/office/drawing/2014/chart" uri="{C3380CC4-5D6E-409C-BE32-E72D297353CC}">
              <c16:uniqueId val="{00000000-5336-4FD5-9FE9-1D246FB2E17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5336-4FD5-9FE9-1D246FB2E17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47.72</c:v>
                </c:pt>
                <c:pt idx="1">
                  <c:v>47.1</c:v>
                </c:pt>
                <c:pt idx="2">
                  <c:v>44.25</c:v>
                </c:pt>
                <c:pt idx="3">
                  <c:v>46.29</c:v>
                </c:pt>
                <c:pt idx="4">
                  <c:v>54.01</c:v>
                </c:pt>
              </c:numCache>
            </c:numRef>
          </c:val>
          <c:extLst>
            <c:ext xmlns:c16="http://schemas.microsoft.com/office/drawing/2014/chart" uri="{C3380CC4-5D6E-409C-BE32-E72D297353CC}">
              <c16:uniqueId val="{00000000-96B3-470B-A3F5-B10514A92E6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96B3-470B-A3F5-B10514A92E6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314.23</c:v>
                </c:pt>
                <c:pt idx="1">
                  <c:v>318.86</c:v>
                </c:pt>
                <c:pt idx="2">
                  <c:v>339.62</c:v>
                </c:pt>
                <c:pt idx="3">
                  <c:v>352.19</c:v>
                </c:pt>
                <c:pt idx="4">
                  <c:v>347.39</c:v>
                </c:pt>
              </c:numCache>
            </c:numRef>
          </c:val>
          <c:extLst>
            <c:ext xmlns:c16="http://schemas.microsoft.com/office/drawing/2014/chart" uri="{C3380CC4-5D6E-409C-BE32-E72D297353CC}">
              <c16:uniqueId val="{00000000-50E7-43D5-9484-F4CD26D2287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50E7-43D5-9484-F4CD26D2287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51.45</c:v>
                </c:pt>
                <c:pt idx="1">
                  <c:v>50.95</c:v>
                </c:pt>
                <c:pt idx="2">
                  <c:v>50.34</c:v>
                </c:pt>
                <c:pt idx="3">
                  <c:v>49.63</c:v>
                </c:pt>
                <c:pt idx="4">
                  <c:v>48.66</c:v>
                </c:pt>
              </c:numCache>
            </c:numRef>
          </c:val>
          <c:extLst>
            <c:ext xmlns:c16="http://schemas.microsoft.com/office/drawing/2014/chart" uri="{C3380CC4-5D6E-409C-BE32-E72D297353CC}">
              <c16:uniqueId val="{00000000-E565-4F95-A09C-25D8A7EE259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E565-4F95-A09C-25D8A7EE259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2669-4D36-8B89-2DE44CF2BD4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2669-4D36-8B89-2DE44CF2BD4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登米市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71919</v>
      </c>
      <c r="AM8" s="41"/>
      <c r="AN8" s="41"/>
      <c r="AO8" s="41"/>
      <c r="AP8" s="41"/>
      <c r="AQ8" s="41"/>
      <c r="AR8" s="41"/>
      <c r="AS8" s="41"/>
      <c r="AT8" s="34">
        <f>データ!T6</f>
        <v>536.09</v>
      </c>
      <c r="AU8" s="34"/>
      <c r="AV8" s="34"/>
      <c r="AW8" s="34"/>
      <c r="AX8" s="34"/>
      <c r="AY8" s="34"/>
      <c r="AZ8" s="34"/>
      <c r="BA8" s="34"/>
      <c r="BB8" s="34">
        <f>データ!U6</f>
        <v>134.15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34.880000000000003</v>
      </c>
      <c r="J10" s="34"/>
      <c r="K10" s="34"/>
      <c r="L10" s="34"/>
      <c r="M10" s="34"/>
      <c r="N10" s="34"/>
      <c r="O10" s="34"/>
      <c r="P10" s="34">
        <f>データ!P6</f>
        <v>9.82</v>
      </c>
      <c r="Q10" s="34"/>
      <c r="R10" s="34"/>
      <c r="S10" s="34"/>
      <c r="T10" s="34"/>
      <c r="U10" s="34"/>
      <c r="V10" s="34"/>
      <c r="W10" s="34">
        <f>データ!Q6</f>
        <v>100</v>
      </c>
      <c r="X10" s="34"/>
      <c r="Y10" s="34"/>
      <c r="Z10" s="34"/>
      <c r="AA10" s="34"/>
      <c r="AB10" s="34"/>
      <c r="AC10" s="34"/>
      <c r="AD10" s="41">
        <f>データ!R6</f>
        <v>4243</v>
      </c>
      <c r="AE10" s="41"/>
      <c r="AF10" s="41"/>
      <c r="AG10" s="41"/>
      <c r="AH10" s="41"/>
      <c r="AI10" s="41"/>
      <c r="AJ10" s="41"/>
      <c r="AK10" s="2"/>
      <c r="AL10" s="41">
        <f>データ!V6</f>
        <v>7009</v>
      </c>
      <c r="AM10" s="41"/>
      <c r="AN10" s="41"/>
      <c r="AO10" s="41"/>
      <c r="AP10" s="41"/>
      <c r="AQ10" s="41"/>
      <c r="AR10" s="41"/>
      <c r="AS10" s="41"/>
      <c r="AT10" s="34">
        <f>データ!W6</f>
        <v>2.04</v>
      </c>
      <c r="AU10" s="34"/>
      <c r="AV10" s="34"/>
      <c r="AW10" s="34"/>
      <c r="AX10" s="34"/>
      <c r="AY10" s="34"/>
      <c r="AZ10" s="34"/>
      <c r="BA10" s="34"/>
      <c r="BB10" s="34">
        <f>データ!X6</f>
        <v>3435.78</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114</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GC7CdT9FBwvqMUwhBPfXJ8AlV7/zYrrqVWYMOSUvJVKRSYfRcWZh7wd2Uu101dTx9xjpnxPRro2R5pzw/Ln+vw==" saltValue="DjVkdCQ29UdAq3KtMGV63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42129</v>
      </c>
      <c r="D6" s="19">
        <f t="shared" si="3"/>
        <v>46</v>
      </c>
      <c r="E6" s="19">
        <f t="shared" si="3"/>
        <v>18</v>
      </c>
      <c r="F6" s="19">
        <f t="shared" si="3"/>
        <v>0</v>
      </c>
      <c r="G6" s="19">
        <f t="shared" si="3"/>
        <v>0</v>
      </c>
      <c r="H6" s="19" t="str">
        <f t="shared" si="3"/>
        <v>宮城県　登米市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34.880000000000003</v>
      </c>
      <c r="P6" s="20">
        <f t="shared" si="3"/>
        <v>9.82</v>
      </c>
      <c r="Q6" s="20">
        <f t="shared" si="3"/>
        <v>100</v>
      </c>
      <c r="R6" s="20">
        <f t="shared" si="3"/>
        <v>4243</v>
      </c>
      <c r="S6" s="20">
        <f t="shared" si="3"/>
        <v>71919</v>
      </c>
      <c r="T6" s="20">
        <f t="shared" si="3"/>
        <v>536.09</v>
      </c>
      <c r="U6" s="20">
        <f t="shared" si="3"/>
        <v>134.15</v>
      </c>
      <c r="V6" s="20">
        <f t="shared" si="3"/>
        <v>7009</v>
      </c>
      <c r="W6" s="20">
        <f t="shared" si="3"/>
        <v>2.04</v>
      </c>
      <c r="X6" s="20">
        <f t="shared" si="3"/>
        <v>3435.78</v>
      </c>
      <c r="Y6" s="21">
        <f>IF(Y7="",NA(),Y7)</f>
        <v>104.2</v>
      </c>
      <c r="Z6" s="21">
        <f t="shared" ref="Z6:AH6" si="4">IF(Z7="",NA(),Z7)</f>
        <v>106.12</v>
      </c>
      <c r="AA6" s="21">
        <f t="shared" si="4"/>
        <v>106.05</v>
      </c>
      <c r="AB6" s="21">
        <f t="shared" si="4"/>
        <v>102.46</v>
      </c>
      <c r="AC6" s="21">
        <f t="shared" si="4"/>
        <v>105.32</v>
      </c>
      <c r="AD6" s="21">
        <f t="shared" si="4"/>
        <v>99.03</v>
      </c>
      <c r="AE6" s="21">
        <f t="shared" si="4"/>
        <v>100.41</v>
      </c>
      <c r="AF6" s="21">
        <f t="shared" si="4"/>
        <v>100.17</v>
      </c>
      <c r="AG6" s="21">
        <f t="shared" si="4"/>
        <v>96.95</v>
      </c>
      <c r="AH6" s="21">
        <f t="shared" si="4"/>
        <v>99.24</v>
      </c>
      <c r="AI6" s="20" t="str">
        <f>IF(AI7="","",IF(AI7="-","【-】","【"&amp;SUBSTITUTE(TEXT(AI7,"#,##0.00"),"-","△")&amp;"】"))</f>
        <v>【100.06】</v>
      </c>
      <c r="AJ6" s="20">
        <f>IF(AJ7="",NA(),AJ7)</f>
        <v>0</v>
      </c>
      <c r="AK6" s="20">
        <f t="shared" ref="AK6:AS6" si="5">IF(AK7="",NA(),AK7)</f>
        <v>0</v>
      </c>
      <c r="AL6" s="20">
        <f t="shared" si="5"/>
        <v>0</v>
      </c>
      <c r="AM6" s="20">
        <f t="shared" si="5"/>
        <v>0</v>
      </c>
      <c r="AN6" s="20">
        <f t="shared" si="5"/>
        <v>0</v>
      </c>
      <c r="AO6" s="21">
        <f t="shared" si="5"/>
        <v>74.239999999999995</v>
      </c>
      <c r="AP6" s="21">
        <f t="shared" si="5"/>
        <v>83.92</v>
      </c>
      <c r="AQ6" s="21">
        <f t="shared" si="5"/>
        <v>89.31</v>
      </c>
      <c r="AR6" s="21">
        <f t="shared" si="5"/>
        <v>91.33</v>
      </c>
      <c r="AS6" s="21">
        <f t="shared" si="5"/>
        <v>89.91</v>
      </c>
      <c r="AT6" s="20" t="str">
        <f>IF(AT7="","",IF(AT7="-","【-】","【"&amp;SUBSTITUTE(TEXT(AT7,"#,##0.00"),"-","△")&amp;"】"))</f>
        <v>【84.61】</v>
      </c>
      <c r="AU6" s="21">
        <f>IF(AU7="",NA(),AU7)</f>
        <v>119.47</v>
      </c>
      <c r="AV6" s="21">
        <f t="shared" ref="AV6:BD6" si="6">IF(AV7="",NA(),AV7)</f>
        <v>150.41</v>
      </c>
      <c r="AW6" s="21">
        <f t="shared" si="6"/>
        <v>331.02</v>
      </c>
      <c r="AX6" s="21">
        <f t="shared" si="6"/>
        <v>327.2</v>
      </c>
      <c r="AY6" s="21">
        <f t="shared" si="6"/>
        <v>275.17</v>
      </c>
      <c r="AZ6" s="21">
        <f t="shared" si="6"/>
        <v>100.47</v>
      </c>
      <c r="BA6" s="21">
        <f t="shared" si="6"/>
        <v>122.71</v>
      </c>
      <c r="BB6" s="21">
        <f t="shared" si="6"/>
        <v>138.19999999999999</v>
      </c>
      <c r="BC6" s="21">
        <f t="shared" si="6"/>
        <v>126.97</v>
      </c>
      <c r="BD6" s="21">
        <f t="shared" si="6"/>
        <v>103.61</v>
      </c>
      <c r="BE6" s="20" t="str">
        <f>IF(BE7="","",IF(BE7="-","【-】","【"&amp;SUBSTITUTE(TEXT(BE7,"#,##0.00"),"-","△")&amp;"】"))</f>
        <v>【106.63】</v>
      </c>
      <c r="BF6" s="21">
        <f>IF(BF7="",NA(),BF7)</f>
        <v>1327.87</v>
      </c>
      <c r="BG6" s="21">
        <f t="shared" ref="BG6:BO6" si="7">IF(BG7="",NA(),BG7)</f>
        <v>1315.41</v>
      </c>
      <c r="BH6" s="21">
        <f t="shared" si="7"/>
        <v>1312.6</v>
      </c>
      <c r="BI6" s="21">
        <f t="shared" si="7"/>
        <v>1206.0899999999999</v>
      </c>
      <c r="BJ6" s="21">
        <f t="shared" si="7"/>
        <v>1036.72</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47.72</v>
      </c>
      <c r="BR6" s="21">
        <f t="shared" ref="BR6:BZ6" si="8">IF(BR7="",NA(),BR7)</f>
        <v>47.1</v>
      </c>
      <c r="BS6" s="21">
        <f t="shared" si="8"/>
        <v>44.25</v>
      </c>
      <c r="BT6" s="21">
        <f t="shared" si="8"/>
        <v>46.29</v>
      </c>
      <c r="BU6" s="21">
        <f t="shared" si="8"/>
        <v>54.01</v>
      </c>
      <c r="BV6" s="21">
        <f t="shared" si="8"/>
        <v>60.59</v>
      </c>
      <c r="BW6" s="21">
        <f t="shared" si="8"/>
        <v>60</v>
      </c>
      <c r="BX6" s="21">
        <f t="shared" si="8"/>
        <v>59.01</v>
      </c>
      <c r="BY6" s="21">
        <f t="shared" si="8"/>
        <v>56.06</v>
      </c>
      <c r="BZ6" s="21">
        <f t="shared" si="8"/>
        <v>53.25</v>
      </c>
      <c r="CA6" s="20" t="str">
        <f>IF(CA7="","",IF(CA7="-","【-】","【"&amp;SUBSTITUTE(TEXT(CA7,"#,##0.00"),"-","△")&amp;"】"))</f>
        <v>【51.14】</v>
      </c>
      <c r="CB6" s="21">
        <f>IF(CB7="",NA(),CB7)</f>
        <v>314.23</v>
      </c>
      <c r="CC6" s="21">
        <f t="shared" ref="CC6:CK6" si="9">IF(CC7="",NA(),CC7)</f>
        <v>318.86</v>
      </c>
      <c r="CD6" s="21">
        <f t="shared" si="9"/>
        <v>339.62</v>
      </c>
      <c r="CE6" s="21">
        <f t="shared" si="9"/>
        <v>352.19</v>
      </c>
      <c r="CF6" s="21">
        <f t="shared" si="9"/>
        <v>347.39</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51.45</v>
      </c>
      <c r="CN6" s="21">
        <f t="shared" ref="CN6:CV6" si="10">IF(CN7="",NA(),CN7)</f>
        <v>50.95</v>
      </c>
      <c r="CO6" s="21">
        <f t="shared" si="10"/>
        <v>50.34</v>
      </c>
      <c r="CP6" s="21">
        <f t="shared" si="10"/>
        <v>49.63</v>
      </c>
      <c r="CQ6" s="21">
        <f t="shared" si="10"/>
        <v>48.66</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1">
        <f>IF(DI7="",NA(),DI7)</f>
        <v>4.3</v>
      </c>
      <c r="DJ6" s="21">
        <f t="shared" ref="DJ6:DR6" si="12">IF(DJ7="",NA(),DJ7)</f>
        <v>8.27</v>
      </c>
      <c r="DK6" s="21">
        <f t="shared" si="12"/>
        <v>11.35</v>
      </c>
      <c r="DL6" s="21">
        <f t="shared" si="12"/>
        <v>14.95</v>
      </c>
      <c r="DM6" s="21">
        <f t="shared" si="12"/>
        <v>18.43</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42129</v>
      </c>
      <c r="D7" s="23">
        <v>46</v>
      </c>
      <c r="E7" s="23">
        <v>18</v>
      </c>
      <c r="F7" s="23">
        <v>0</v>
      </c>
      <c r="G7" s="23">
        <v>0</v>
      </c>
      <c r="H7" s="23" t="s">
        <v>96</v>
      </c>
      <c r="I7" s="23" t="s">
        <v>97</v>
      </c>
      <c r="J7" s="23" t="s">
        <v>98</v>
      </c>
      <c r="K7" s="23" t="s">
        <v>99</v>
      </c>
      <c r="L7" s="23" t="s">
        <v>100</v>
      </c>
      <c r="M7" s="23" t="s">
        <v>101</v>
      </c>
      <c r="N7" s="24" t="s">
        <v>102</v>
      </c>
      <c r="O7" s="24">
        <v>34.880000000000003</v>
      </c>
      <c r="P7" s="24">
        <v>9.82</v>
      </c>
      <c r="Q7" s="24">
        <v>100</v>
      </c>
      <c r="R7" s="24">
        <v>4243</v>
      </c>
      <c r="S7" s="24">
        <v>71919</v>
      </c>
      <c r="T7" s="24">
        <v>536.09</v>
      </c>
      <c r="U7" s="24">
        <v>134.15</v>
      </c>
      <c r="V7" s="24">
        <v>7009</v>
      </c>
      <c r="W7" s="24">
        <v>2.04</v>
      </c>
      <c r="X7" s="24">
        <v>3435.78</v>
      </c>
      <c r="Y7" s="24">
        <v>104.2</v>
      </c>
      <c r="Z7" s="24">
        <v>106.12</v>
      </c>
      <c r="AA7" s="24">
        <v>106.05</v>
      </c>
      <c r="AB7" s="24">
        <v>102.46</v>
      </c>
      <c r="AC7" s="24">
        <v>105.32</v>
      </c>
      <c r="AD7" s="24">
        <v>99.03</v>
      </c>
      <c r="AE7" s="24">
        <v>100.41</v>
      </c>
      <c r="AF7" s="24">
        <v>100.17</v>
      </c>
      <c r="AG7" s="24">
        <v>96.95</v>
      </c>
      <c r="AH7" s="24">
        <v>99.24</v>
      </c>
      <c r="AI7" s="24">
        <v>100.06</v>
      </c>
      <c r="AJ7" s="24">
        <v>0</v>
      </c>
      <c r="AK7" s="24">
        <v>0</v>
      </c>
      <c r="AL7" s="24">
        <v>0</v>
      </c>
      <c r="AM7" s="24">
        <v>0</v>
      </c>
      <c r="AN7" s="24">
        <v>0</v>
      </c>
      <c r="AO7" s="24">
        <v>74.239999999999995</v>
      </c>
      <c r="AP7" s="24">
        <v>83.92</v>
      </c>
      <c r="AQ7" s="24">
        <v>89.31</v>
      </c>
      <c r="AR7" s="24">
        <v>91.33</v>
      </c>
      <c r="AS7" s="24">
        <v>89.91</v>
      </c>
      <c r="AT7" s="24">
        <v>84.61</v>
      </c>
      <c r="AU7" s="24">
        <v>119.47</v>
      </c>
      <c r="AV7" s="24">
        <v>150.41</v>
      </c>
      <c r="AW7" s="24">
        <v>331.02</v>
      </c>
      <c r="AX7" s="24">
        <v>327.2</v>
      </c>
      <c r="AY7" s="24">
        <v>275.17</v>
      </c>
      <c r="AZ7" s="24">
        <v>100.47</v>
      </c>
      <c r="BA7" s="24">
        <v>122.71</v>
      </c>
      <c r="BB7" s="24">
        <v>138.19999999999999</v>
      </c>
      <c r="BC7" s="24">
        <v>126.97</v>
      </c>
      <c r="BD7" s="24">
        <v>103.61</v>
      </c>
      <c r="BE7" s="24">
        <v>106.63</v>
      </c>
      <c r="BF7" s="24">
        <v>1327.87</v>
      </c>
      <c r="BG7" s="24">
        <v>1315.41</v>
      </c>
      <c r="BH7" s="24">
        <v>1312.6</v>
      </c>
      <c r="BI7" s="24">
        <v>1206.0899999999999</v>
      </c>
      <c r="BJ7" s="24">
        <v>1036.72</v>
      </c>
      <c r="BK7" s="24">
        <v>294.27</v>
      </c>
      <c r="BL7" s="24">
        <v>294.08999999999997</v>
      </c>
      <c r="BM7" s="24">
        <v>294.08999999999997</v>
      </c>
      <c r="BN7" s="24">
        <v>338.47</v>
      </c>
      <c r="BO7" s="24">
        <v>368.83</v>
      </c>
      <c r="BP7" s="24">
        <v>386.06</v>
      </c>
      <c r="BQ7" s="24">
        <v>47.72</v>
      </c>
      <c r="BR7" s="24">
        <v>47.1</v>
      </c>
      <c r="BS7" s="24">
        <v>44.25</v>
      </c>
      <c r="BT7" s="24">
        <v>46.29</v>
      </c>
      <c r="BU7" s="24">
        <v>54.01</v>
      </c>
      <c r="BV7" s="24">
        <v>60.59</v>
      </c>
      <c r="BW7" s="24">
        <v>60</v>
      </c>
      <c r="BX7" s="24">
        <v>59.01</v>
      </c>
      <c r="BY7" s="24">
        <v>56.06</v>
      </c>
      <c r="BZ7" s="24">
        <v>53.25</v>
      </c>
      <c r="CA7" s="24">
        <v>51.14</v>
      </c>
      <c r="CB7" s="24">
        <v>314.23</v>
      </c>
      <c r="CC7" s="24">
        <v>318.86</v>
      </c>
      <c r="CD7" s="24">
        <v>339.62</v>
      </c>
      <c r="CE7" s="24">
        <v>352.19</v>
      </c>
      <c r="CF7" s="24">
        <v>347.39</v>
      </c>
      <c r="CG7" s="24">
        <v>280.23</v>
      </c>
      <c r="CH7" s="24">
        <v>282.70999999999998</v>
      </c>
      <c r="CI7" s="24">
        <v>291.82</v>
      </c>
      <c r="CJ7" s="24">
        <v>304.36</v>
      </c>
      <c r="CK7" s="24">
        <v>325.45</v>
      </c>
      <c r="CL7" s="24">
        <v>329.31</v>
      </c>
      <c r="CM7" s="24">
        <v>51.45</v>
      </c>
      <c r="CN7" s="24">
        <v>50.95</v>
      </c>
      <c r="CO7" s="24">
        <v>50.34</v>
      </c>
      <c r="CP7" s="24">
        <v>49.63</v>
      </c>
      <c r="CQ7" s="24">
        <v>48.66</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v>4.3</v>
      </c>
      <c r="DJ7" s="24">
        <v>8.27</v>
      </c>
      <c r="DK7" s="24">
        <v>11.35</v>
      </c>
      <c r="DL7" s="24">
        <v>14.95</v>
      </c>
      <c r="DM7" s="24">
        <v>18.43</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2025-12-23T06:29:07Z</dcterms:created>
  <dcterms:modified xsi:type="dcterms:W3CDTF">2026-02-13T07:59:53Z</dcterms:modified>
  <cp:category/>
</cp:coreProperties>
</file>