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0_登米市★☆１３日までの回答依頼\"/>
    </mc:Choice>
  </mc:AlternateContent>
  <xr:revisionPtr revIDLastSave="0" documentId="13_ncr:1_{926EF497-8AB2-4909-AD01-8F7F26D7D726}" xr6:coauthVersionLast="47" xr6:coauthVersionMax="47" xr10:uidLastSave="{00000000-0000-0000-0000-000000000000}"/>
  <workbookProtection workbookAlgorithmName="SHA-512" workbookHashValue="Y+w34BRvUXT7Rqm0MmqlkwFIjHX73uR24zLF3xexhYMwPWlHQpPQ0ufSyNqbEbGMPDt8VQ/6ZhfWn3TtrIW1lQ==" workbookSaltValue="5LtU8rtnL1Cr0ZLaoFf7WA==" workbookSpinCount="100000" lockStructure="1"/>
  <bookViews>
    <workbookView xWindow="20370" yWindow="-4785"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V6" i="5"/>
  <c r="U6" i="5"/>
  <c r="AL10" i="4" s="1"/>
  <c r="T6" i="5"/>
  <c r="BB8" i="4" s="1"/>
  <c r="S6" i="5"/>
  <c r="AT8" i="4" s="1"/>
  <c r="R6" i="5"/>
  <c r="AL8" i="4" s="1"/>
  <c r="Q6" i="5"/>
  <c r="P6" i="5"/>
  <c r="P10" i="4" s="1"/>
  <c r="O6" i="5"/>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J85" i="4"/>
  <c r="E85" i="4"/>
  <c r="BB10" i="4"/>
  <c r="AT10" i="4"/>
  <c r="W10" i="4"/>
  <c r="I10" i="4"/>
  <c r="B10" i="4"/>
  <c r="AD8" i="4"/>
  <c r="W8" i="4"/>
  <c r="P8" i="4"/>
  <c r="I8" i="4"/>
  <c r="B8"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<sst xmlns="http://schemas.openxmlformats.org/spreadsheetml/2006/main" count="228" uniqueCount="114">
  <si>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</si>
  <si>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</si>
  <si>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</si>
  <si>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</si>
  <si>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</si>
  <si>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</si>
  <si>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</si>
  <si>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</si>
  <si>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</si>
  <si>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</si>
  <si>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</si>
  <si>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</si>
  <si>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</si>
  <si>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</si>
  <si>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</si>
  <si>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</si>
  <si>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</si>
  <si>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</si>
  <si>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</si>
  <si>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</si>
  <si>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</si>
  <si>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</si>
  <si>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</si>
  <si>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</si>
  <si>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</si>
  <si>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</si>
  <si>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</si>
  <si>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</si>
  <si>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</si>
  <si>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</si>
  <si>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</si>
  <si>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</si>
  <si>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</si>
  <si>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</si>
  <si>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</si>
  <si>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</si>
  <si>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</si>
  <si>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</si>
  <si>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</si>
  <si>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</si>
  <si>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</si>
  <si>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</si>
  <si>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</si>
  <si>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</si>
  <si>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</si>
  <si>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</si>
  <si>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</si>
  <si>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</si>
  <si>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</si>
  <si>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</si>
  <si>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</si>
  <si>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</si>
  <si>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</si>
  <si>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</si>
  <si>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</si>
  <si>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</si>
  <si>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</si>
  <si>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</si>
  <si>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</si>
  <si>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</si>
  <si>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</si>
  <si>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</si>
  <si>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</si>
  <si>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</si>
  <si>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</si>
  <si>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</si>
  <si>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</si>
  <si>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</si>
  <si>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</si>
  <si>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</si>
  <si>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</si>
  <si>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</si>
  <si>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</si>
  <si>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</si>
  <si>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</si>
  <si>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</si>
  <si>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</si>
  <si>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</si>
  <si>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</si>
  <si>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</si>
  <si>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</si>
  <si>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</si>
  <si>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</si>
  <si>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</si>
  <si>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</si>
  <si>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</si>
  <si>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</si>
  <si>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</si>
  <si>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</si>
  <si>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</si>
  <si>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</si>
  <si>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</si>
  <si>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</si>
  <si>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登米市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</si>
  <si>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</si>
  <si>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</si>
  <si>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</si>
  <si>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</si>
  <si>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</si>
  <si>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</si>
  <si>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</si>
  <si>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</si>
  <si>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</si>
  <si>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</si>
  <si>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</si>
  <si>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</si>
  <si>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</si>
  <si>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</si>
  <si>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</si>
  <si>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</si>
  <si>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</si>
  <si>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令和６年度決算は、料金改定により給水収益が増加したが、維持管理費等の上昇によって、昨年度ほどの安定した決算とはならなった。
　有収率の低下や経常収支比率の低さ等、経営効率、資金面において、類似団体の平均を下回っており、課題は多く、今後も人口減少が経営に与える影響は大きいと予測されることから、デジタル技術を活用した経営の効率化、適正な資産（施設等）管理、適正な料金設定が必要である。
　非常時でもサービスを継続し続けられるような災害への対策については、基幹管路や重要施設に至る管路更新を優先的に進め、今後とも積極的に取り組んでいく。また、本市水道ビジョンの目標である「信頼、安定した基礎確立への挑戦」を踏まえ、上記課題を克服していけるよう、今後も持続可能な事業運営を図っていく。</t>
    <rPh sb="1" eb="3">
      <t>レイワ</t>
    </rPh>
    <rPh sb="4" eb="6">
      <t>ネンド</t>
    </rPh>
    <rPh sb="6" eb="8">
      <t>ケッサン</t>
    </rPh>
    <rPh sb="10" eb="12">
      <t>リョウキン</t>
    </rPh>
    <rPh sb="12" eb="14">
      <t>カイテイ</t>
    </rPh>
    <rPh sb="17" eb="19">
      <t>キュウスイ</t>
    </rPh>
    <rPh sb="19" eb="21">
      <t>シュウエキ</t>
    </rPh>
    <rPh sb="22" eb="24">
      <t>ゾウカ</t>
    </rPh>
    <rPh sb="28" eb="34">
      <t>イジカンリヒトウ</t>
    </rPh>
    <rPh sb="35" eb="37">
      <t>ジョウショウ</t>
    </rPh>
    <rPh sb="42" eb="45">
      <t>サクネンド</t>
    </rPh>
    <rPh sb="48" eb="50">
      <t>アンテイ</t>
    </rPh>
    <rPh sb="52" eb="54">
      <t>ケッサン</t>
    </rPh>
    <rPh sb="64" eb="67">
      <t>ユウシュウリツ</t>
    </rPh>
    <rPh sb="68" eb="70">
      <t>テイカ</t>
    </rPh>
    <rPh sb="71" eb="75">
      <t>ケイジョウシュウシ</t>
    </rPh>
    <rPh sb="75" eb="77">
      <t>ヒリツ</t>
    </rPh>
    <rPh sb="78" eb="79">
      <t>ヒク</t>
    </rPh>
    <rPh sb="80" eb="81">
      <t>トウ</t>
    </rPh>
    <rPh sb="82" eb="86">
      <t>ケイエイコウリツ</t>
    </rPh>
    <rPh sb="87" eb="90">
      <t>シキンメン</t>
    </rPh>
    <rPh sb="95" eb="99">
      <t>ルイジダンタイ</t>
    </rPh>
    <rPh sb="100" eb="102">
      <t>ヘイキン</t>
    </rPh>
    <rPh sb="103" eb="105">
      <t>シタマワ</t>
    </rPh>
    <rPh sb="110" eb="112">
      <t>カダイ</t>
    </rPh>
    <rPh sb="113" eb="114">
      <t>オオ</t>
    </rPh>
    <rPh sb="116" eb="118">
      <t>コンゴ</t>
    </rPh>
    <rPh sb="119" eb="123">
      <t>ジンコウゲンショウ</t>
    </rPh>
    <rPh sb="124" eb="126">
      <t>ケイエイ</t>
    </rPh>
    <rPh sb="127" eb="128">
      <t>アタ</t>
    </rPh>
    <rPh sb="130" eb="132">
      <t>エイキョウ</t>
    </rPh>
    <rPh sb="133" eb="134">
      <t>オオ</t>
    </rPh>
    <rPh sb="137" eb="139">
      <t>ヨソク</t>
    </rPh>
    <rPh sb="151" eb="153">
      <t>ギジュツ</t>
    </rPh>
    <rPh sb="154" eb="156">
      <t>カツヨウ</t>
    </rPh>
    <rPh sb="161" eb="164">
      <t>コウリツカ</t>
    </rPh>
    <rPh sb="165" eb="167">
      <t>テキセイ</t>
    </rPh>
    <rPh sb="168" eb="170">
      <t>シサン</t>
    </rPh>
    <rPh sb="171" eb="173">
      <t>シセツ</t>
    </rPh>
    <rPh sb="173" eb="174">
      <t>トウ</t>
    </rPh>
    <rPh sb="175" eb="177">
      <t>カンリ</t>
    </rPh>
    <rPh sb="178" eb="180">
      <t>テキセイ</t>
    </rPh>
    <rPh sb="181" eb="185">
      <t>リョウキンセッテイ</t>
    </rPh>
    <rPh sb="186" eb="188">
      <t>ヒツヨウ</t>
    </rPh>
    <rPh sb="227" eb="231">
      <t>キカンカンロ</t>
    </rPh>
    <rPh sb="232" eb="236">
      <t>ジュウヨウシセツ</t>
    </rPh>
    <rPh sb="237" eb="238">
      <t>イタ</t>
    </rPh>
    <rPh sb="239" eb="241">
      <t>カンロ</t>
    </rPh>
    <rPh sb="241" eb="243">
      <t>コウシン</t>
    </rPh>
    <rPh sb="244" eb="247">
      <t>ユウセンテキ</t>
    </rPh>
    <rPh sb="248" eb="249">
      <t>スス</t>
    </rPh>
    <rPh sb="251" eb="253">
      <t>コンゴ</t>
    </rPh>
    <rPh sb="270" eb="272">
      <t>ホンシ</t>
    </rPh>
    <rPh sb="272" eb="274">
      <t>スイドウ</t>
    </rPh>
    <rPh sb="279" eb="281">
      <t>モクヒョウ</t>
    </rPh>
    <rPh sb="285" eb="287">
      <t>シンライ</t>
    </rPh>
    <rPh sb="288" eb="290">
      <t>アンテイ</t>
    </rPh>
    <rPh sb="292" eb="296">
      <t>キソカクリツ</t>
    </rPh>
    <rPh sb="298" eb="300">
      <t>チョウセン</t>
    </rPh>
    <rPh sb="302" eb="303">
      <t>フ</t>
    </rPh>
    <rPh sb="306" eb="308">
      <t>ジョウキ</t>
    </rPh>
    <rPh sb="308" eb="310">
      <t>カダイ</t>
    </rPh>
    <rPh sb="311" eb="313">
      <t>コクフク</t>
    </rPh>
    <rPh sb="321" eb="323">
      <t>コンゴ</t>
    </rPh>
    <rPh sb="324" eb="328">
      <t>ジゾクカノウ</t>
    </rPh>
    <rPh sb="329" eb="331">
      <t>ジギョウ</t>
    </rPh>
    <rPh sb="331" eb="333">
      <t>ウンエイ</t>
    </rPh>
    <rPh sb="334" eb="335">
      <t>ハカ</t>
    </rPh>
    <phoneticPr fontId="4"/>
  </si>
  <si>
    <t>①【経常収支比率】令和５年９月に料金改定を実施したが、物価高騰等による維持費上昇により前年度を2.77ポイント下回る101.57％となった。健全な経営状況の維持に向け、各経費等の削減及び見直しを図っていき、運営に見合った適正な料金収入の確保に取り組んでいく。
②【累積欠損金】発生なし。
③【流動比率】前年度と比較し、現金預金等の流動資産は減少しており、依然として類似団体平均値を下回る状況にある。今後とも適正な料金設定に向け見直しを行うなど、流動資産確保に努めていく。
④【企業債残高対給水収益比率】建設改良事業の多くを企業債で賄っているため、類似団体の平均を大きく上回っている。年々減少傾向にあるが、浄水施設の再構築事業、老朽管更新工事等、今後も企業債発行額の増加が見込まれるため、補助金等を最大限活用し、改善していく。
⑤【料金回収率】前年度より1.16ポイント下落し96.70％となっており、依然として類似団体平均値より下回っている。近年、回収率は100％を割っており、今後水需要の減少に伴う給水原価上昇も予測されているため、適正な料金収入を行っていく。
⑥【給水原価】費用の増加と有収水量の減少により、前年度から23.42円上昇した。DX化の推進や包括民間委託等を取り入れながら、維持管理の効率化や水需要に見合った経営を行っていく。
⑦【施設利用率】類似団体の平均を22.53ポイント上回っており、高い水準と言える。しかし、人口減少により有収水量は減少傾向であるため、計画的な施設統廃合等を進めていく。
⑧【有収率】前年度より低下し、類似団体の平均も下回っている。老朽管の更新、人口衛星を活用した漏水調査等を積極的に活用し、上昇に転じるよう改善していく。</t>
    <rPh sb="2" eb="6">
      <t>ケイジョウシュウシ</t>
    </rPh>
    <rPh sb="6" eb="8">
      <t>ヒリツ</t>
    </rPh>
    <rPh sb="9" eb="11">
      <t>レイワ</t>
    </rPh>
    <rPh sb="12" eb="13">
      <t>ネン</t>
    </rPh>
    <rPh sb="14" eb="15">
      <t>ガツ</t>
    </rPh>
    <rPh sb="16" eb="18">
      <t>リョウキン</t>
    </rPh>
    <rPh sb="18" eb="20">
      <t>カイテイ</t>
    </rPh>
    <rPh sb="27" eb="32">
      <t>ブッカコウトウトウ</t>
    </rPh>
    <rPh sb="35" eb="38">
      <t>イジヒ</t>
    </rPh>
    <rPh sb="38" eb="40">
      <t>ジョウショウ</t>
    </rPh>
    <rPh sb="43" eb="46">
      <t>ゼンネンド</t>
    </rPh>
    <rPh sb="70" eb="72">
      <t>ケンゼン</t>
    </rPh>
    <rPh sb="73" eb="77">
      <t>ケイエイジョウキョウ</t>
    </rPh>
    <rPh sb="78" eb="80">
      <t>イジ</t>
    </rPh>
    <rPh sb="81" eb="82">
      <t>ム</t>
    </rPh>
    <rPh sb="84" eb="85">
      <t>カク</t>
    </rPh>
    <rPh sb="85" eb="88">
      <t>ケイヒトウ</t>
    </rPh>
    <rPh sb="89" eb="91">
      <t>サクゲン</t>
    </rPh>
    <rPh sb="91" eb="92">
      <t>オヨ</t>
    </rPh>
    <rPh sb="93" eb="95">
      <t>ミナオ</t>
    </rPh>
    <rPh sb="97" eb="98">
      <t>ハカ</t>
    </rPh>
    <rPh sb="103" eb="105">
      <t>ウンエイ</t>
    </rPh>
    <rPh sb="106" eb="108">
      <t>ミア</t>
    </rPh>
    <rPh sb="110" eb="112">
      <t>テキセイ</t>
    </rPh>
    <rPh sb="113" eb="115">
      <t>リョウキン</t>
    </rPh>
    <rPh sb="115" eb="117">
      <t>シュウニュウ</t>
    </rPh>
    <rPh sb="118" eb="120">
      <t>カクホ</t>
    </rPh>
    <rPh sb="121" eb="122">
      <t>ト</t>
    </rPh>
    <rPh sb="123" eb="124">
      <t>ク</t>
    </rPh>
    <rPh sb="132" eb="134">
      <t>ルイセキ</t>
    </rPh>
    <rPh sb="134" eb="136">
      <t>ケツソン</t>
    </rPh>
    <rPh sb="136" eb="137">
      <t>キン</t>
    </rPh>
    <rPh sb="138" eb="140">
      <t>ハッセイ</t>
    </rPh>
    <rPh sb="146" eb="148">
      <t>リュウドウ</t>
    </rPh>
    <rPh sb="148" eb="150">
      <t>ヒリツ</t>
    </rPh>
    <rPh sb="170" eb="172">
      <t>ゲンショウ</t>
    </rPh>
    <rPh sb="190" eb="192">
      <t>シタマワ</t>
    </rPh>
    <rPh sb="193" eb="195">
      <t>ジョウキョウ</t>
    </rPh>
    <rPh sb="199" eb="201">
      <t>コンゴ</t>
    </rPh>
    <rPh sb="203" eb="205">
      <t>テキセイ</t>
    </rPh>
    <rPh sb="206" eb="208">
      <t>リョウキン</t>
    </rPh>
    <rPh sb="208" eb="210">
      <t>セッテイ</t>
    </rPh>
    <rPh sb="211" eb="212">
      <t>ム</t>
    </rPh>
    <rPh sb="213" eb="215">
      <t>ミナオ</t>
    </rPh>
    <rPh sb="217" eb="218">
      <t>オコナ</t>
    </rPh>
    <rPh sb="222" eb="224">
      <t>リュウドウ</t>
    </rPh>
    <rPh sb="224" eb="226">
      <t>シサン</t>
    </rPh>
    <rPh sb="226" eb="228">
      <t>カクホ</t>
    </rPh>
    <rPh sb="229" eb="230">
      <t>ツト</t>
    </rPh>
    <rPh sb="238" eb="241">
      <t>キギョウサイ</t>
    </rPh>
    <rPh sb="241" eb="243">
      <t>ザンダカ</t>
    </rPh>
    <rPh sb="243" eb="244">
      <t>タイ</t>
    </rPh>
    <rPh sb="244" eb="246">
      <t>キュウスイ</t>
    </rPh>
    <rPh sb="246" eb="248">
      <t>シュウエキ</t>
    </rPh>
    <rPh sb="248" eb="250">
      <t>ヒリツ</t>
    </rPh>
    <rPh sb="371" eb="374">
      <t>ゼンネンド</t>
    </rPh>
    <rPh sb="384" eb="386">
      <t>ゲラク</t>
    </rPh>
    <rPh sb="421" eb="423">
      <t>キンネン</t>
    </rPh>
    <rPh sb="424" eb="426">
      <t>カイシュウ</t>
    </rPh>
    <rPh sb="426" eb="427">
      <t>リツ</t>
    </rPh>
    <rPh sb="433" eb="434">
      <t>ワ</t>
    </rPh>
    <rPh sb="439" eb="441">
      <t>コンゴ</t>
    </rPh>
    <rPh sb="441" eb="444">
      <t>ミズジュヨウ</t>
    </rPh>
    <rPh sb="445" eb="447">
      <t>ゲンショウ</t>
    </rPh>
    <rPh sb="448" eb="449">
      <t>トモナ</t>
    </rPh>
    <rPh sb="484" eb="488">
      <t>キュウスイゲンカ</t>
    </rPh>
    <rPh sb="489" eb="491">
      <t>ヒヨウ</t>
    </rPh>
    <rPh sb="492" eb="494">
      <t>ゾウカ</t>
    </rPh>
    <rPh sb="495" eb="499">
      <t>ユウシュウスイリョウ</t>
    </rPh>
    <rPh sb="500" eb="502">
      <t>ゲンショウ</t>
    </rPh>
    <rPh sb="506" eb="509">
      <t>ゼンネンド</t>
    </rPh>
    <rPh sb="516" eb="517">
      <t>エン</t>
    </rPh>
    <rPh sb="517" eb="519">
      <t>ジョウショウ</t>
    </rPh>
    <rPh sb="524" eb="525">
      <t>カ</t>
    </rPh>
    <rPh sb="526" eb="528">
      <t>スイシン</t>
    </rPh>
    <rPh sb="545" eb="549">
      <t>イジカンリ</t>
    </rPh>
    <rPh sb="550" eb="553">
      <t>コウリツカ</t>
    </rPh>
    <rPh sb="554" eb="557">
      <t>ミズジュヨウ</t>
    </rPh>
    <rPh sb="558" eb="560">
      <t>ミア</t>
    </rPh>
    <rPh sb="562" eb="564">
      <t>ケイエイ</t>
    </rPh>
    <rPh sb="565" eb="566">
      <t>オコナ</t>
    </rPh>
    <rPh sb="574" eb="579">
      <t>シセツリヨウリツ</t>
    </rPh>
    <rPh sb="580" eb="584">
      <t>ルイジダンタイ</t>
    </rPh>
    <rPh sb="585" eb="587">
      <t>ヘイキン</t>
    </rPh>
    <rPh sb="597" eb="599">
      <t>ウワマワ</t>
    </rPh>
    <rPh sb="604" eb="605">
      <t>タカ</t>
    </rPh>
    <rPh sb="606" eb="608">
      <t>スイジュン</t>
    </rPh>
    <rPh sb="609" eb="610">
      <t>イ</t>
    </rPh>
    <rPh sb="617" eb="621">
      <t>ジンコウゲンショウ</t>
    </rPh>
    <rPh sb="624" eb="626">
      <t>ユウシュウ</t>
    </rPh>
    <rPh sb="626" eb="628">
      <t>スイリョウ</t>
    </rPh>
    <rPh sb="629" eb="631">
      <t>ゲンショウ</t>
    </rPh>
    <rPh sb="631" eb="633">
      <t>ケイコウ</t>
    </rPh>
    <rPh sb="639" eb="641">
      <t>ケイカク</t>
    </rPh>
    <rPh sb="641" eb="642">
      <t>テキ</t>
    </rPh>
    <rPh sb="643" eb="648">
      <t>シセツトウハイゴウ</t>
    </rPh>
    <rPh sb="648" eb="649">
      <t>トウ</t>
    </rPh>
    <rPh sb="650" eb="651">
      <t>スス</t>
    </rPh>
    <rPh sb="659" eb="662">
      <t>ユウシュウリツ</t>
    </rPh>
    <rPh sb="663" eb="666">
      <t>ゼンネンド</t>
    </rPh>
    <rPh sb="668" eb="670">
      <t>テイカ</t>
    </rPh>
    <rPh sb="672" eb="676">
      <t>ルイジダンタイ</t>
    </rPh>
    <rPh sb="677" eb="679">
      <t>ヘイキン</t>
    </rPh>
    <rPh sb="680" eb="682">
      <t>シタマワ</t>
    </rPh>
    <rPh sb="687" eb="690">
      <t>ロウキュウカン</t>
    </rPh>
    <rPh sb="691" eb="693">
      <t>コウシン</t>
    </rPh>
    <rPh sb="694" eb="698">
      <t>ジンコウエイセイ</t>
    </rPh>
    <rPh sb="699" eb="701">
      <t>カツヨウ</t>
    </rPh>
    <rPh sb="703" eb="707">
      <t>ロウスイチョウサ</t>
    </rPh>
    <rPh sb="707" eb="708">
      <t>トウ</t>
    </rPh>
    <rPh sb="709" eb="712">
      <t>セッキョクテキ</t>
    </rPh>
    <rPh sb="713" eb="715">
      <t>カツヨウ</t>
    </rPh>
    <rPh sb="717" eb="719">
      <t>ジョウショウ</t>
    </rPh>
    <rPh sb="720" eb="721">
      <t>テン</t>
    </rPh>
    <rPh sb="725" eb="727">
      <t>カイゼン</t>
    </rPh>
    <phoneticPr fontId="4"/>
  </si>
  <si>
    <t>①【有形固定資産減価償却率】年々増加傾向である。施設更新計画に基づき、資産更新に取り組んでいく。
②【管路経年化率】
管路経年化率に誤りがあり、正しい数値は以下のとおりである。
令和５年度　（誤）16.41　（正）30.95
令和６年度　（誤）17.96　（正）30.83
前年度と比較し、0.12ポイント改善したものの、今後とも40年を超える管路が増加し経年化率は上昇が見込まれる。補助金等を積極的に活用しながら、30％以下を維持していく。
③【管路更新率】前年度と比較し0.1ポイント増加したが、依然として類似団体の平均を大きく下回っている状況であるため、基幹管路耐震化事業などの重点的な事業を確実に進めつつ、施設更新計画等に基づいた老朽管更新にも着手していく必要がある。</t>
    <rPh sb="2" eb="8">
      <t>ユウケイコテイシサン</t>
    </rPh>
    <rPh sb="8" eb="13">
      <t>ゲンカショウキャクリツ</t>
    </rPh>
    <rPh sb="14" eb="16">
      <t>ネンネン</t>
    </rPh>
    <rPh sb="16" eb="20">
      <t>ゾウカケイコウ</t>
    </rPh>
    <rPh sb="24" eb="26">
      <t>シセツ</t>
    </rPh>
    <rPh sb="26" eb="28">
      <t>コウシン</t>
    </rPh>
    <rPh sb="28" eb="30">
      <t>ケイカク</t>
    </rPh>
    <rPh sb="31" eb="32">
      <t>モト</t>
    </rPh>
    <rPh sb="35" eb="37">
      <t>シサン</t>
    </rPh>
    <rPh sb="37" eb="39">
      <t>コウシン</t>
    </rPh>
    <rPh sb="40" eb="41">
      <t>ト</t>
    </rPh>
    <rPh sb="42" eb="43">
      <t>ク</t>
    </rPh>
    <rPh sb="51" eb="56">
      <t>カンロケイネンカ</t>
    </rPh>
    <rPh sb="56" eb="57">
      <t>リツ</t>
    </rPh>
    <rPh sb="59" eb="65">
      <t>カンロケイネンカリツ</t>
    </rPh>
    <rPh sb="66" eb="67">
      <t>アヤマ</t>
    </rPh>
    <rPh sb="72" eb="73">
      <t>タダ</t>
    </rPh>
    <rPh sb="75" eb="77">
      <t>スウチ</t>
    </rPh>
    <rPh sb="78" eb="80">
      <t>イカ</t>
    </rPh>
    <rPh sb="89" eb="91">
      <t>レイワ</t>
    </rPh>
    <rPh sb="92" eb="94">
      <t>ネンド</t>
    </rPh>
    <rPh sb="96" eb="97">
      <t>ゴ</t>
    </rPh>
    <rPh sb="105" eb="106">
      <t>セイ</t>
    </rPh>
    <rPh sb="113" eb="115">
      <t>レイワ</t>
    </rPh>
    <rPh sb="116" eb="118">
      <t>ネンド</t>
    </rPh>
    <rPh sb="120" eb="121">
      <t>ゴ</t>
    </rPh>
    <rPh sb="129" eb="130">
      <t>セイ</t>
    </rPh>
    <rPh sb="137" eb="140">
      <t>ゼンネンド</t>
    </rPh>
    <rPh sb="141" eb="143">
      <t>ヒカク</t>
    </rPh>
    <rPh sb="153" eb="155">
      <t>カイゼン</t>
    </rPh>
    <rPh sb="161" eb="163">
      <t>コンゴ</t>
    </rPh>
    <rPh sb="167" eb="168">
      <t>ネン</t>
    </rPh>
    <rPh sb="169" eb="170">
      <t>コ</t>
    </rPh>
    <rPh sb="172" eb="174">
      <t>カンロ</t>
    </rPh>
    <rPh sb="175" eb="177">
      <t>ゾウカ</t>
    </rPh>
    <rPh sb="178" eb="182">
      <t>ケイネンカリツ</t>
    </rPh>
    <rPh sb="183" eb="185">
      <t>ジョウショウ</t>
    </rPh>
    <rPh sb="186" eb="188">
      <t>ミコ</t>
    </rPh>
    <rPh sb="192" eb="195">
      <t>ホジョキン</t>
    </rPh>
    <rPh sb="195" eb="196">
      <t>トウ</t>
    </rPh>
    <rPh sb="197" eb="200">
      <t>セッキョクテキ</t>
    </rPh>
    <rPh sb="201" eb="203">
      <t>カツヨウ</t>
    </rPh>
    <rPh sb="211" eb="213">
      <t>イカ</t>
    </rPh>
    <rPh sb="214" eb="216">
      <t>イジ</t>
    </rPh>
    <rPh sb="224" eb="226">
      <t>カンロ</t>
    </rPh>
    <rPh sb="226" eb="229">
      <t>コウシンリツ</t>
    </rPh>
    <rPh sb="230" eb="233">
      <t>ゼンネンド</t>
    </rPh>
    <rPh sb="234" eb="236">
      <t>ヒカク</t>
    </rPh>
    <rPh sb="244" eb="246">
      <t>ゾウカ</t>
    </rPh>
    <rPh sb="250" eb="252">
      <t>イゼン</t>
    </rPh>
    <rPh sb="280" eb="287">
      <t>キカンカンロタイシンカ</t>
    </rPh>
    <rPh sb="287" eb="289">
      <t>ジギョウ</t>
    </rPh>
    <rPh sb="332" eb="334">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</si>
</sst>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name val="ＭＳ ゴシック"/>
      <family val="3"/>
      <charset val="128"/>
    </font>
    <font>
      <b/>
      <sz val="12"/>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7" fillId="0" borderId="6" xfId="0" applyFont="1" applyBorder="1" applyAlignment="1">
      <alignment horizontal="left" vertical="center"/>
    </xf>
    <xf numFmtId="0" fontId="17" fillId="0" borderId="7" xfId="0" applyFont="1" applyBorder="1" applyAlignment="1">
      <alignment horizontal="left" vertical="center"/>
    </xf>
    <xf numFmtId="0" fontId="17" fillId="0" borderId="8" xfId="0" applyFont="1" applyBorder="1" applyAlignment="1">
      <alignment horizontal="left" vertical="center"/>
    </xf>
    <xf numFmtId="0" fontId="17" fillId="0" borderId="9" xfId="0" applyFont="1" applyBorder="1" applyAlignment="1">
      <alignment horizontal="left" vertical="center"/>
    </xf>
    <xf numFmtId="0" fontId="17" fillId="0" borderId="0" xfId="0" applyFont="1" applyAlignment="1">
      <alignment horizontal="left" vertical="center"/>
    </xf>
    <xf numFmtId="0" fontId="17" fillId="0" borderId="10" xfId="0" applyFont="1" applyBorder="1" applyAlignment="1">
      <alignment horizontal="left" vertical="center"/>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0.69</c:v>
                </c:pt>
                <c:pt idx="1">
                  <c:v>0.69</c:v>
                </c:pt>
                <c:pt idx="2">
                  <c:v>0.51</c:v>
                </c:pt>
                <c:pt idx="3">
                  <c:v>0.24</c:v>
                </c:pt>
                <c:pt idx="4">
                  <c:v>0.34</c:v>
                </c:pt>
              </c:numCache>
            </c:numRef>
          </c:val>
          <c:extLst>
            <c:ext xmlns:c16="http://schemas.microsoft.com/office/drawing/2014/chart" uri="{C3380CC4-5D6E-409C-BE32-E72D297353CC}">
              <c16:uniqueId val="{00000000-A112-43FC-B59C-35F86B9922E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c:v>
                </c:pt>
                <c:pt idx="1">
                  <c:v>0.56000000000000005</c:v>
                </c:pt>
                <c:pt idx="2">
                  <c:v>0.6</c:v>
                </c:pt>
                <c:pt idx="3">
                  <c:v>0.53</c:v>
                </c:pt>
                <c:pt idx="4">
                  <c:v>0.54</c:v>
                </c:pt>
              </c:numCache>
            </c:numRef>
          </c:val>
          <c:smooth val="0"/>
          <c:extLst>
            <c:ext xmlns:c16="http://schemas.microsoft.com/office/drawing/2014/chart" uri="{C3380CC4-5D6E-409C-BE32-E72D297353CC}">
              <c16:uniqueId val="{00000001-A112-43FC-B59C-35F86B9922E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101.27</c:v>
                </c:pt>
                <c:pt idx="1">
                  <c:v>101.42</c:v>
                </c:pt>
                <c:pt idx="2">
                  <c:v>98.44</c:v>
                </c:pt>
                <c:pt idx="3">
                  <c:v>104.34</c:v>
                </c:pt>
                <c:pt idx="4">
                  <c:v>101.57</c:v>
                </c:pt>
              </c:numCache>
            </c:numRef>
          </c:val>
          <c:extLst>
            <c:ext xmlns:c16="http://schemas.microsoft.com/office/drawing/2014/chart" uri="{C3380CC4-5D6E-409C-BE32-E72D297353CC}">
              <c16:uniqueId val="{00000000-1B6C-47BF-A5E1-FC83C14A569F}"/>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110.91</c:v>
                </c:pt>
                <c:pt idx="1">
                  <c:v>111.49</c:v>
                </c:pt>
                <c:pt idx="2">
                  <c:v>109.09</c:v>
                </c:pt>
                <c:pt idx="3">
                  <c:v>109.05</c:v>
                </c:pt>
                <c:pt idx="4">
                  <c:v>107.61</c:v>
                </c:pt>
              </c:numCache>
            </c:numRef>
          </c:val>
          <c:smooth val="0"/>
          <c:extLst>
            <c:ext xmlns:c16="http://schemas.microsoft.com/office/drawing/2014/chart" uri="{C3380CC4-5D6E-409C-BE32-E72D297353CC}">
              <c16:uniqueId val="{00000001-1B6C-47BF-A5E1-FC83C14A569F}"/>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45.52</c:v>
                </c:pt>
                <c:pt idx="1">
                  <c:v>47.17</c:v>
                </c:pt>
                <c:pt idx="2">
                  <c:v>48.54</c:v>
                </c:pt>
                <c:pt idx="3">
                  <c:v>50.16</c:v>
                </c:pt>
                <c:pt idx="4">
                  <c:v>51.39</c:v>
                </c:pt>
              </c:numCache>
            </c:numRef>
          </c:val>
          <c:extLst>
            <c:ext xmlns:c16="http://schemas.microsoft.com/office/drawing/2014/chart" uri="{C3380CC4-5D6E-409C-BE32-E72D297353CC}">
              <c16:uniqueId val="{00000000-B431-44AE-B0B8-147B871A9886}"/>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49.2</c:v>
                </c:pt>
                <c:pt idx="1">
                  <c:v>50.01</c:v>
                </c:pt>
                <c:pt idx="2">
                  <c:v>50.99</c:v>
                </c:pt>
                <c:pt idx="3">
                  <c:v>51.79</c:v>
                </c:pt>
                <c:pt idx="4">
                  <c:v>52.02</c:v>
                </c:pt>
              </c:numCache>
            </c:numRef>
          </c:val>
          <c:smooth val="0"/>
          <c:extLst>
            <c:ext xmlns:c16="http://schemas.microsoft.com/office/drawing/2014/chart" uri="{C3380CC4-5D6E-409C-BE32-E72D297353CC}">
              <c16:uniqueId val="{00000001-B431-44AE-B0B8-147B871A9886}"/>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30.75</c:v>
                </c:pt>
                <c:pt idx="1">
                  <c:v>30.75</c:v>
                </c:pt>
                <c:pt idx="2">
                  <c:v>31.02</c:v>
                </c:pt>
                <c:pt idx="3">
                  <c:v>16.41</c:v>
                </c:pt>
                <c:pt idx="4">
                  <c:v>17.96</c:v>
                </c:pt>
              </c:numCache>
            </c:numRef>
          </c:val>
          <c:extLst>
            <c:ext xmlns:c16="http://schemas.microsoft.com/office/drawing/2014/chart" uri="{C3380CC4-5D6E-409C-BE32-E72D297353CC}">
              <c16:uniqueId val="{00000000-D3C7-4705-BFC0-7F841FDBB93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18.329999999999998</c:v>
                </c:pt>
                <c:pt idx="1">
                  <c:v>20.27</c:v>
                </c:pt>
                <c:pt idx="2">
                  <c:v>21.69</c:v>
                </c:pt>
                <c:pt idx="3">
                  <c:v>23.19</c:v>
                </c:pt>
                <c:pt idx="4">
                  <c:v>24.61</c:v>
                </c:pt>
              </c:numCache>
            </c:numRef>
          </c:val>
          <c:smooth val="0"/>
          <c:extLst>
            <c:ext xmlns:c16="http://schemas.microsoft.com/office/drawing/2014/chart" uri="{C3380CC4-5D6E-409C-BE32-E72D297353CC}">
              <c16:uniqueId val="{00000001-D3C7-4705-BFC0-7F841FDBB93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1D-48A0-99B3-C5121F4105A8}"/>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0.92</c:v>
                </c:pt>
                <c:pt idx="1">
                  <c:v>0.87</c:v>
                </c:pt>
                <c:pt idx="2">
                  <c:v>0.93</c:v>
                </c:pt>
                <c:pt idx="3">
                  <c:v>1.02</c:v>
                </c:pt>
                <c:pt idx="4">
                  <c:v>1.24</c:v>
                </c:pt>
              </c:numCache>
            </c:numRef>
          </c:val>
          <c:smooth val="0"/>
          <c:extLst>
            <c:ext xmlns:c16="http://schemas.microsoft.com/office/drawing/2014/chart" uri="{C3380CC4-5D6E-409C-BE32-E72D297353CC}">
              <c16:uniqueId val="{00000001-C11D-48A0-99B3-C5121F4105A8}"/>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290.48</c:v>
                </c:pt>
                <c:pt idx="1">
                  <c:v>262.58999999999997</c:v>
                </c:pt>
                <c:pt idx="2">
                  <c:v>245.48</c:v>
                </c:pt>
                <c:pt idx="3">
                  <c:v>286.68</c:v>
                </c:pt>
                <c:pt idx="4">
                  <c:v>278.14999999999998</c:v>
                </c:pt>
              </c:numCache>
            </c:numRef>
          </c:val>
          <c:extLst>
            <c:ext xmlns:c16="http://schemas.microsoft.com/office/drawing/2014/chart" uri="{C3380CC4-5D6E-409C-BE32-E72D297353CC}">
              <c16:uniqueId val="{00000000-E453-4720-8603-F58B59F7C93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350.79</c:v>
                </c:pt>
                <c:pt idx="1">
                  <c:v>354.57</c:v>
                </c:pt>
                <c:pt idx="2">
                  <c:v>357.74</c:v>
                </c:pt>
                <c:pt idx="3">
                  <c:v>344.88</c:v>
                </c:pt>
                <c:pt idx="4">
                  <c:v>326.02</c:v>
                </c:pt>
              </c:numCache>
            </c:numRef>
          </c:val>
          <c:smooth val="0"/>
          <c:extLst>
            <c:ext xmlns:c16="http://schemas.microsoft.com/office/drawing/2014/chart" uri="{C3380CC4-5D6E-409C-BE32-E72D297353CC}">
              <c16:uniqueId val="{00000001-E453-4720-8603-F58B59F7C93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553.6</c:v>
                </c:pt>
                <c:pt idx="1">
                  <c:v>533.13</c:v>
                </c:pt>
                <c:pt idx="2">
                  <c:v>522.27</c:v>
                </c:pt>
                <c:pt idx="3">
                  <c:v>479.31</c:v>
                </c:pt>
                <c:pt idx="4">
                  <c:v>467.09</c:v>
                </c:pt>
              </c:numCache>
            </c:numRef>
          </c:val>
          <c:extLst>
            <c:ext xmlns:c16="http://schemas.microsoft.com/office/drawing/2014/chart" uri="{C3380CC4-5D6E-409C-BE32-E72D297353CC}">
              <c16:uniqueId val="{00000000-544F-410B-93C2-E3F78F0837A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322.92</c:v>
                </c:pt>
                <c:pt idx="1">
                  <c:v>303.45999999999998</c:v>
                </c:pt>
                <c:pt idx="2">
                  <c:v>307.27999999999997</c:v>
                </c:pt>
                <c:pt idx="3">
                  <c:v>304.02</c:v>
                </c:pt>
                <c:pt idx="4">
                  <c:v>300.54000000000002</c:v>
                </c:pt>
              </c:numCache>
            </c:numRef>
          </c:val>
          <c:smooth val="0"/>
          <c:extLst>
            <c:ext xmlns:c16="http://schemas.microsoft.com/office/drawing/2014/chart" uri="{C3380CC4-5D6E-409C-BE32-E72D297353CC}">
              <c16:uniqueId val="{00000001-544F-410B-93C2-E3F78F0837A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96.74</c:v>
                </c:pt>
                <c:pt idx="1">
                  <c:v>95.97</c:v>
                </c:pt>
                <c:pt idx="2">
                  <c:v>93.18</c:v>
                </c:pt>
                <c:pt idx="3">
                  <c:v>97.86</c:v>
                </c:pt>
                <c:pt idx="4">
                  <c:v>96.7</c:v>
                </c:pt>
              </c:numCache>
            </c:numRef>
          </c:val>
          <c:extLst>
            <c:ext xmlns:c16="http://schemas.microsoft.com/office/drawing/2014/chart" uri="{C3380CC4-5D6E-409C-BE32-E72D297353CC}">
              <c16:uniqueId val="{00000000-539C-4FC5-BFAF-F05CEDACB90A}"/>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100.85</c:v>
                </c:pt>
                <c:pt idx="1">
                  <c:v>103.79</c:v>
                </c:pt>
                <c:pt idx="2">
                  <c:v>98.3</c:v>
                </c:pt>
                <c:pt idx="3">
                  <c:v>98.89</c:v>
                </c:pt>
                <c:pt idx="4">
                  <c:v>99.25</c:v>
                </c:pt>
              </c:numCache>
            </c:numRef>
          </c:val>
          <c:smooth val="0"/>
          <c:extLst>
            <c:ext xmlns:c16="http://schemas.microsoft.com/office/drawing/2014/chart" uri="{C3380CC4-5D6E-409C-BE32-E72D297353CC}">
              <c16:uniqueId val="{00000001-539C-4FC5-BFAF-F05CEDACB90A}"/>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275.01</c:v>
                </c:pt>
                <c:pt idx="1">
                  <c:v>277.79000000000002</c:v>
                </c:pt>
                <c:pt idx="2">
                  <c:v>287.05</c:v>
                </c:pt>
                <c:pt idx="3">
                  <c:v>291.06</c:v>
                </c:pt>
                <c:pt idx="4">
                  <c:v>314.48</c:v>
                </c:pt>
              </c:numCache>
            </c:numRef>
          </c:val>
          <c:extLst>
            <c:ext xmlns:c16="http://schemas.microsoft.com/office/drawing/2014/chart" uri="{C3380CC4-5D6E-409C-BE32-E72D297353CC}">
              <c16:uniqueId val="{00000000-2FD2-4B1B-B8F9-3D702466CE12}"/>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167.1</c:v>
                </c:pt>
                <c:pt idx="1">
                  <c:v>167.86</c:v>
                </c:pt>
                <c:pt idx="2">
                  <c:v>173.68</c:v>
                </c:pt>
                <c:pt idx="3">
                  <c:v>174.52</c:v>
                </c:pt>
                <c:pt idx="4">
                  <c:v>178.92</c:v>
                </c:pt>
              </c:numCache>
            </c:numRef>
          </c:val>
          <c:smooth val="0"/>
          <c:extLst>
            <c:ext xmlns:c16="http://schemas.microsoft.com/office/drawing/2014/chart" uri="{C3380CC4-5D6E-409C-BE32-E72D297353CC}">
              <c16:uniqueId val="{00000001-2FD2-4B1B-B8F9-3D702466CE12}"/>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74.12</c:v>
                </c:pt>
                <c:pt idx="1">
                  <c:v>74.55</c:v>
                </c:pt>
                <c:pt idx="2">
                  <c:v>82.58</c:v>
                </c:pt>
                <c:pt idx="3">
                  <c:v>80.959999999999994</c:v>
                </c:pt>
                <c:pt idx="4">
                  <c:v>81.7</c:v>
                </c:pt>
              </c:numCache>
            </c:numRef>
          </c:val>
          <c:extLst>
            <c:ext xmlns:c16="http://schemas.microsoft.com/office/drawing/2014/chart" uri="{C3380CC4-5D6E-409C-BE32-E72D297353CC}">
              <c16:uniqueId val="{00000000-5BB5-4382-8CBF-1A383D67E713}"/>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59.91</c:v>
                </c:pt>
                <c:pt idx="1">
                  <c:v>59.4</c:v>
                </c:pt>
                <c:pt idx="2">
                  <c:v>59.24</c:v>
                </c:pt>
                <c:pt idx="3">
                  <c:v>58.77</c:v>
                </c:pt>
                <c:pt idx="4">
                  <c:v>59.17</c:v>
                </c:pt>
              </c:numCache>
            </c:numRef>
          </c:val>
          <c:smooth val="0"/>
          <c:extLst>
            <c:ext xmlns:c16="http://schemas.microsoft.com/office/drawing/2014/chart" uri="{C3380CC4-5D6E-409C-BE32-E72D297353CC}">
              <c16:uniqueId val="{00000001-5BB5-4382-8CBF-1A383D67E713}"/>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84.94</c:v>
                </c:pt>
                <c:pt idx="1">
                  <c:v>83.08</c:v>
                </c:pt>
                <c:pt idx="2">
                  <c:v>81.849999999999994</c:v>
                </c:pt>
                <c:pt idx="3">
                  <c:v>81.64</c:v>
                </c:pt>
                <c:pt idx="4">
                  <c:v>79.45</c:v>
                </c:pt>
              </c:numCache>
            </c:numRef>
          </c:val>
          <c:extLst>
            <c:ext xmlns:c16="http://schemas.microsoft.com/office/drawing/2014/chart" uri="{C3380CC4-5D6E-409C-BE32-E72D297353CC}">
              <c16:uniqueId val="{00000000-0227-469A-8283-B0CA159B1DE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87.26</c:v>
                </c:pt>
                <c:pt idx="1">
                  <c:v>87.57</c:v>
                </c:pt>
                <c:pt idx="2">
                  <c:v>87.26</c:v>
                </c:pt>
                <c:pt idx="3">
                  <c:v>86.95</c:v>
                </c:pt>
                <c:pt idx="4">
                  <c:v>86.58</c:v>
                </c:pt>
              </c:numCache>
            </c:numRef>
          </c:val>
          <c:smooth val="0"/>
          <c:extLst>
            <c:ext xmlns:c16="http://schemas.microsoft.com/office/drawing/2014/chart" uri="{C3380CC4-5D6E-409C-BE32-E72D297353CC}">
              <c16:uniqueId val="{00000001-0227-469A-8283-B0CA159B1DE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115" zoomScaleNormal="115" workbookViewId="0"/>
  </sheetViews>
  <sheetFormatPr defaultColWidth="2.625" defaultRowHeight="13.5" x14ac:dyDescent="0.15"/>
  <cols>
    <col min="1" max="1" width="2.625" customWidth="1"/>
    <col min="2" max="62" width="3.8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登米市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A4</v>
      </c>
      <c r="X8" s="43"/>
      <c r="Y8" s="43"/>
      <c r="Z8" s="43"/>
      <c r="AA8" s="43"/>
      <c r="AB8" s="43"/>
      <c r="AC8" s="43"/>
      <c r="AD8" s="43" t="str">
        <f>データ!$M$6</f>
        <v>非設置</v>
      </c>
      <c r="AE8" s="43"/>
      <c r="AF8" s="43"/>
      <c r="AG8" s="43"/>
      <c r="AH8" s="43"/>
      <c r="AI8" s="43"/>
      <c r="AJ8" s="43"/>
      <c r="AK8" s="2"/>
      <c r="AL8" s="44">
        <f>データ!$R$6</f>
        <v>71919</v>
      </c>
      <c r="AM8" s="44"/>
      <c r="AN8" s="44"/>
      <c r="AO8" s="44"/>
      <c r="AP8" s="44"/>
      <c r="AQ8" s="44"/>
      <c r="AR8" s="44"/>
      <c r="AS8" s="44"/>
      <c r="AT8" s="45">
        <f>データ!$S$6</f>
        <v>536.09</v>
      </c>
      <c r="AU8" s="46"/>
      <c r="AV8" s="46"/>
      <c r="AW8" s="46"/>
      <c r="AX8" s="46"/>
      <c r="AY8" s="46"/>
      <c r="AZ8" s="46"/>
      <c r="BA8" s="46"/>
      <c r="BB8" s="47">
        <f>データ!$T$6</f>
        <v>134.15</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61.81</v>
      </c>
      <c r="J10" s="46"/>
      <c r="K10" s="46"/>
      <c r="L10" s="46"/>
      <c r="M10" s="46"/>
      <c r="N10" s="46"/>
      <c r="O10" s="74"/>
      <c r="P10" s="47">
        <f>データ!$P$6</f>
        <v>99.66</v>
      </c>
      <c r="Q10" s="47"/>
      <c r="R10" s="47"/>
      <c r="S10" s="47"/>
      <c r="T10" s="47"/>
      <c r="U10" s="47"/>
      <c r="V10" s="47"/>
      <c r="W10" s="44">
        <f>データ!$Q$6</f>
        <v>5990</v>
      </c>
      <c r="X10" s="44"/>
      <c r="Y10" s="44"/>
      <c r="Z10" s="44"/>
      <c r="AA10" s="44"/>
      <c r="AB10" s="44"/>
      <c r="AC10" s="44"/>
      <c r="AD10" s="2"/>
      <c r="AE10" s="2"/>
      <c r="AF10" s="2"/>
      <c r="AG10" s="2"/>
      <c r="AH10" s="2"/>
      <c r="AI10" s="2"/>
      <c r="AJ10" s="2"/>
      <c r="AK10" s="2"/>
      <c r="AL10" s="44">
        <f>データ!$U$6</f>
        <v>71145</v>
      </c>
      <c r="AM10" s="44"/>
      <c r="AN10" s="44"/>
      <c r="AO10" s="44"/>
      <c r="AP10" s="44"/>
      <c r="AQ10" s="44"/>
      <c r="AR10" s="44"/>
      <c r="AS10" s="44"/>
      <c r="AT10" s="45">
        <f>データ!$V$6</f>
        <v>541.09</v>
      </c>
      <c r="AU10" s="46"/>
      <c r="AV10" s="46"/>
      <c r="AW10" s="46"/>
      <c r="AX10" s="46"/>
      <c r="AY10" s="46"/>
      <c r="AZ10" s="46"/>
      <c r="BA10" s="46"/>
      <c r="BB10" s="47">
        <f>データ!$W$6</f>
        <v>131.47999999999999</v>
      </c>
      <c r="BC10" s="47"/>
      <c r="BD10" s="47"/>
      <c r="BE10" s="47"/>
      <c r="BF10" s="47"/>
      <c r="BG10" s="47"/>
      <c r="BH10" s="47"/>
      <c r="BI10" s="47"/>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68" t="s">
        <v>25</v>
      </c>
      <c r="BM14" s="69"/>
      <c r="BN14" s="69"/>
      <c r="BO14" s="69"/>
      <c r="BP14" s="69"/>
      <c r="BQ14" s="69"/>
      <c r="BR14" s="69"/>
      <c r="BS14" s="69"/>
      <c r="BT14" s="69"/>
      <c r="BU14" s="69"/>
      <c r="BV14" s="69"/>
      <c r="BW14" s="69"/>
      <c r="BX14" s="69"/>
      <c r="BY14" s="69"/>
      <c r="BZ14" s="70"/>
    </row>
    <row r="15" spans="1:78" ht="13.5" customHeight="1" x14ac:dyDescent="0.15">
      <c r="A15" s="2"/>
      <c r="B15" s="65"/>
      <c r="C15" s="66"/>
      <c r="D15" s="66"/>
      <c r="E15" s="66"/>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7"/>
      <c r="BK15" s="2"/>
      <c r="BL15" s="71"/>
      <c r="BM15" s="72"/>
      <c r="BN15" s="72"/>
      <c r="BO15" s="72"/>
      <c r="BP15" s="72"/>
      <c r="BQ15" s="72"/>
      <c r="BR15" s="72"/>
      <c r="BS15" s="72"/>
      <c r="BT15" s="72"/>
      <c r="BU15" s="72"/>
      <c r="BV15" s="72"/>
      <c r="BW15" s="72"/>
      <c r="BX15" s="72"/>
      <c r="BY15" s="72"/>
      <c r="BZ15" s="7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5" t="s">
        <v>112</v>
      </c>
      <c r="BM16" s="76"/>
      <c r="BN16" s="76"/>
      <c r="BO16" s="76"/>
      <c r="BP16" s="76"/>
      <c r="BQ16" s="76"/>
      <c r="BR16" s="76"/>
      <c r="BS16" s="76"/>
      <c r="BT16" s="76"/>
      <c r="BU16" s="76"/>
      <c r="BV16" s="76"/>
      <c r="BW16" s="76"/>
      <c r="BX16" s="76"/>
      <c r="BY16" s="76"/>
      <c r="BZ16" s="7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5"/>
      <c r="BM17" s="76"/>
      <c r="BN17" s="76"/>
      <c r="BO17" s="76"/>
      <c r="BP17" s="76"/>
      <c r="BQ17" s="76"/>
      <c r="BR17" s="76"/>
      <c r="BS17" s="76"/>
      <c r="BT17" s="76"/>
      <c r="BU17" s="76"/>
      <c r="BV17" s="76"/>
      <c r="BW17" s="76"/>
      <c r="BX17" s="76"/>
      <c r="BY17" s="76"/>
      <c r="BZ17" s="7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5"/>
      <c r="BM18" s="76"/>
      <c r="BN18" s="76"/>
      <c r="BO18" s="76"/>
      <c r="BP18" s="76"/>
      <c r="BQ18" s="76"/>
      <c r="BR18" s="76"/>
      <c r="BS18" s="76"/>
      <c r="BT18" s="76"/>
      <c r="BU18" s="76"/>
      <c r="BV18" s="76"/>
      <c r="BW18" s="76"/>
      <c r="BX18" s="76"/>
      <c r="BY18" s="76"/>
      <c r="BZ18" s="7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5"/>
      <c r="BM19" s="76"/>
      <c r="BN19" s="76"/>
      <c r="BO19" s="76"/>
      <c r="BP19" s="76"/>
      <c r="BQ19" s="76"/>
      <c r="BR19" s="76"/>
      <c r="BS19" s="76"/>
      <c r="BT19" s="76"/>
      <c r="BU19" s="76"/>
      <c r="BV19" s="76"/>
      <c r="BW19" s="76"/>
      <c r="BX19" s="76"/>
      <c r="BY19" s="76"/>
      <c r="BZ19" s="7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5"/>
      <c r="BM20" s="76"/>
      <c r="BN20" s="76"/>
      <c r="BO20" s="76"/>
      <c r="BP20" s="76"/>
      <c r="BQ20" s="76"/>
      <c r="BR20" s="76"/>
      <c r="BS20" s="76"/>
      <c r="BT20" s="76"/>
      <c r="BU20" s="76"/>
      <c r="BV20" s="76"/>
      <c r="BW20" s="76"/>
      <c r="BX20" s="76"/>
      <c r="BY20" s="76"/>
      <c r="BZ20" s="7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5"/>
      <c r="BM21" s="76"/>
      <c r="BN21" s="76"/>
      <c r="BO21" s="76"/>
      <c r="BP21" s="76"/>
      <c r="BQ21" s="76"/>
      <c r="BR21" s="76"/>
      <c r="BS21" s="76"/>
      <c r="BT21" s="76"/>
      <c r="BU21" s="76"/>
      <c r="BV21" s="76"/>
      <c r="BW21" s="76"/>
      <c r="BX21" s="76"/>
      <c r="BY21" s="76"/>
      <c r="BZ21" s="7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5"/>
      <c r="BM22" s="76"/>
      <c r="BN22" s="76"/>
      <c r="BO22" s="76"/>
      <c r="BP22" s="76"/>
      <c r="BQ22" s="76"/>
      <c r="BR22" s="76"/>
      <c r="BS22" s="76"/>
      <c r="BT22" s="76"/>
      <c r="BU22" s="76"/>
      <c r="BV22" s="76"/>
      <c r="BW22" s="76"/>
      <c r="BX22" s="76"/>
      <c r="BY22" s="76"/>
      <c r="BZ22" s="7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5"/>
      <c r="BM23" s="76"/>
      <c r="BN23" s="76"/>
      <c r="BO23" s="76"/>
      <c r="BP23" s="76"/>
      <c r="BQ23" s="76"/>
      <c r="BR23" s="76"/>
      <c r="BS23" s="76"/>
      <c r="BT23" s="76"/>
      <c r="BU23" s="76"/>
      <c r="BV23" s="76"/>
      <c r="BW23" s="76"/>
      <c r="BX23" s="76"/>
      <c r="BY23" s="76"/>
      <c r="BZ23" s="7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5"/>
      <c r="BM24" s="76"/>
      <c r="BN24" s="76"/>
      <c r="BO24" s="76"/>
      <c r="BP24" s="76"/>
      <c r="BQ24" s="76"/>
      <c r="BR24" s="76"/>
      <c r="BS24" s="76"/>
      <c r="BT24" s="76"/>
      <c r="BU24" s="76"/>
      <c r="BV24" s="76"/>
      <c r="BW24" s="76"/>
      <c r="BX24" s="76"/>
      <c r="BY24" s="76"/>
      <c r="BZ24" s="7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5"/>
      <c r="BM25" s="76"/>
      <c r="BN25" s="76"/>
      <c r="BO25" s="76"/>
      <c r="BP25" s="76"/>
      <c r="BQ25" s="76"/>
      <c r="BR25" s="76"/>
      <c r="BS25" s="76"/>
      <c r="BT25" s="76"/>
      <c r="BU25" s="76"/>
      <c r="BV25" s="76"/>
      <c r="BW25" s="76"/>
      <c r="BX25" s="76"/>
      <c r="BY25" s="76"/>
      <c r="BZ25" s="7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5"/>
      <c r="BM26" s="76"/>
      <c r="BN26" s="76"/>
      <c r="BO26" s="76"/>
      <c r="BP26" s="76"/>
      <c r="BQ26" s="76"/>
      <c r="BR26" s="76"/>
      <c r="BS26" s="76"/>
      <c r="BT26" s="76"/>
      <c r="BU26" s="76"/>
      <c r="BV26" s="76"/>
      <c r="BW26" s="76"/>
      <c r="BX26" s="76"/>
      <c r="BY26" s="76"/>
      <c r="BZ26" s="7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5"/>
      <c r="BM27" s="76"/>
      <c r="BN27" s="76"/>
      <c r="BO27" s="76"/>
      <c r="BP27" s="76"/>
      <c r="BQ27" s="76"/>
      <c r="BR27" s="76"/>
      <c r="BS27" s="76"/>
      <c r="BT27" s="76"/>
      <c r="BU27" s="76"/>
      <c r="BV27" s="76"/>
      <c r="BW27" s="76"/>
      <c r="BX27" s="76"/>
      <c r="BY27" s="76"/>
      <c r="BZ27" s="7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5"/>
      <c r="BM28" s="76"/>
      <c r="BN28" s="76"/>
      <c r="BO28" s="76"/>
      <c r="BP28" s="76"/>
      <c r="BQ28" s="76"/>
      <c r="BR28" s="76"/>
      <c r="BS28" s="76"/>
      <c r="BT28" s="76"/>
      <c r="BU28" s="76"/>
      <c r="BV28" s="76"/>
      <c r="BW28" s="76"/>
      <c r="BX28" s="76"/>
      <c r="BY28" s="76"/>
      <c r="BZ28" s="7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5"/>
      <c r="BM29" s="76"/>
      <c r="BN29" s="76"/>
      <c r="BO29" s="76"/>
      <c r="BP29" s="76"/>
      <c r="BQ29" s="76"/>
      <c r="BR29" s="76"/>
      <c r="BS29" s="76"/>
      <c r="BT29" s="76"/>
      <c r="BU29" s="76"/>
      <c r="BV29" s="76"/>
      <c r="BW29" s="76"/>
      <c r="BX29" s="76"/>
      <c r="BY29" s="76"/>
      <c r="BZ29" s="7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5"/>
      <c r="BM30" s="76"/>
      <c r="BN30" s="76"/>
      <c r="BO30" s="76"/>
      <c r="BP30" s="76"/>
      <c r="BQ30" s="76"/>
      <c r="BR30" s="76"/>
      <c r="BS30" s="76"/>
      <c r="BT30" s="76"/>
      <c r="BU30" s="76"/>
      <c r="BV30" s="76"/>
      <c r="BW30" s="76"/>
      <c r="BX30" s="76"/>
      <c r="BY30" s="76"/>
      <c r="BZ30" s="7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5"/>
      <c r="BM31" s="76"/>
      <c r="BN31" s="76"/>
      <c r="BO31" s="76"/>
      <c r="BP31" s="76"/>
      <c r="BQ31" s="76"/>
      <c r="BR31" s="76"/>
      <c r="BS31" s="76"/>
      <c r="BT31" s="76"/>
      <c r="BU31" s="76"/>
      <c r="BV31" s="76"/>
      <c r="BW31" s="76"/>
      <c r="BX31" s="76"/>
      <c r="BY31" s="76"/>
      <c r="BZ31" s="7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5"/>
      <c r="BM32" s="76"/>
      <c r="BN32" s="76"/>
      <c r="BO32" s="76"/>
      <c r="BP32" s="76"/>
      <c r="BQ32" s="76"/>
      <c r="BR32" s="76"/>
      <c r="BS32" s="76"/>
      <c r="BT32" s="76"/>
      <c r="BU32" s="76"/>
      <c r="BV32" s="76"/>
      <c r="BW32" s="76"/>
      <c r="BX32" s="76"/>
      <c r="BY32" s="76"/>
      <c r="BZ32" s="7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5"/>
      <c r="BM33" s="76"/>
      <c r="BN33" s="76"/>
      <c r="BO33" s="76"/>
      <c r="BP33" s="76"/>
      <c r="BQ33" s="76"/>
      <c r="BR33" s="76"/>
      <c r="BS33" s="76"/>
      <c r="BT33" s="76"/>
      <c r="BU33" s="76"/>
      <c r="BV33" s="76"/>
      <c r="BW33" s="76"/>
      <c r="BX33" s="76"/>
      <c r="BY33" s="76"/>
      <c r="BZ33" s="77"/>
    </row>
    <row r="34" spans="1:78" ht="18.9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5"/>
      <c r="BM34" s="76"/>
      <c r="BN34" s="76"/>
      <c r="BO34" s="76"/>
      <c r="BP34" s="76"/>
      <c r="BQ34" s="76"/>
      <c r="BR34" s="76"/>
      <c r="BS34" s="76"/>
      <c r="BT34" s="76"/>
      <c r="BU34" s="76"/>
      <c r="BV34" s="76"/>
      <c r="BW34" s="76"/>
      <c r="BX34" s="76"/>
      <c r="BY34" s="76"/>
      <c r="BZ34" s="77"/>
    </row>
    <row r="35" spans="1:78" ht="18.9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5"/>
      <c r="BM35" s="76"/>
      <c r="BN35" s="76"/>
      <c r="BO35" s="76"/>
      <c r="BP35" s="76"/>
      <c r="BQ35" s="76"/>
      <c r="BR35" s="76"/>
      <c r="BS35" s="76"/>
      <c r="BT35" s="76"/>
      <c r="BU35" s="76"/>
      <c r="BV35" s="76"/>
      <c r="BW35" s="76"/>
      <c r="BX35" s="76"/>
      <c r="BY35" s="76"/>
      <c r="BZ35" s="77"/>
    </row>
    <row r="36" spans="1:78" ht="18.9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5"/>
      <c r="BM36" s="76"/>
      <c r="BN36" s="76"/>
      <c r="BO36" s="76"/>
      <c r="BP36" s="76"/>
      <c r="BQ36" s="76"/>
      <c r="BR36" s="76"/>
      <c r="BS36" s="76"/>
      <c r="BT36" s="76"/>
      <c r="BU36" s="76"/>
      <c r="BV36" s="76"/>
      <c r="BW36" s="76"/>
      <c r="BX36" s="76"/>
      <c r="BY36" s="76"/>
      <c r="BZ36" s="77"/>
    </row>
    <row r="37" spans="1:78" ht="6.6"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5"/>
      <c r="BM37" s="76"/>
      <c r="BN37" s="76"/>
      <c r="BO37" s="76"/>
      <c r="BP37" s="76"/>
      <c r="BQ37" s="76"/>
      <c r="BR37" s="76"/>
      <c r="BS37" s="76"/>
      <c r="BT37" s="76"/>
      <c r="BU37" s="76"/>
      <c r="BV37" s="76"/>
      <c r="BW37" s="76"/>
      <c r="BX37" s="76"/>
      <c r="BY37" s="76"/>
      <c r="BZ37" s="77"/>
    </row>
    <row r="38" spans="1:78" ht="18.9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5"/>
      <c r="BM38" s="76"/>
      <c r="BN38" s="76"/>
      <c r="BO38" s="76"/>
      <c r="BP38" s="76"/>
      <c r="BQ38" s="76"/>
      <c r="BR38" s="76"/>
      <c r="BS38" s="76"/>
      <c r="BT38" s="76"/>
      <c r="BU38" s="76"/>
      <c r="BV38" s="76"/>
      <c r="BW38" s="76"/>
      <c r="BX38" s="76"/>
      <c r="BY38" s="76"/>
      <c r="BZ38" s="7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5"/>
      <c r="BM39" s="76"/>
      <c r="BN39" s="76"/>
      <c r="BO39" s="76"/>
      <c r="BP39" s="76"/>
      <c r="BQ39" s="76"/>
      <c r="BR39" s="76"/>
      <c r="BS39" s="76"/>
      <c r="BT39" s="76"/>
      <c r="BU39" s="76"/>
      <c r="BV39" s="76"/>
      <c r="BW39" s="76"/>
      <c r="BX39" s="76"/>
      <c r="BY39" s="76"/>
      <c r="BZ39" s="7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5"/>
      <c r="BM40" s="76"/>
      <c r="BN40" s="76"/>
      <c r="BO40" s="76"/>
      <c r="BP40" s="76"/>
      <c r="BQ40" s="76"/>
      <c r="BR40" s="76"/>
      <c r="BS40" s="76"/>
      <c r="BT40" s="76"/>
      <c r="BU40" s="76"/>
      <c r="BV40" s="76"/>
      <c r="BW40" s="76"/>
      <c r="BX40" s="76"/>
      <c r="BY40" s="76"/>
      <c r="BZ40" s="7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5"/>
      <c r="BM41" s="76"/>
      <c r="BN41" s="76"/>
      <c r="BO41" s="76"/>
      <c r="BP41" s="76"/>
      <c r="BQ41" s="76"/>
      <c r="BR41" s="76"/>
      <c r="BS41" s="76"/>
      <c r="BT41" s="76"/>
      <c r="BU41" s="76"/>
      <c r="BV41" s="76"/>
      <c r="BW41" s="76"/>
      <c r="BX41" s="76"/>
      <c r="BY41" s="76"/>
      <c r="BZ41" s="7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5"/>
      <c r="BM42" s="76"/>
      <c r="BN42" s="76"/>
      <c r="BO42" s="76"/>
      <c r="BP42" s="76"/>
      <c r="BQ42" s="76"/>
      <c r="BR42" s="76"/>
      <c r="BS42" s="76"/>
      <c r="BT42" s="76"/>
      <c r="BU42" s="76"/>
      <c r="BV42" s="76"/>
      <c r="BW42" s="76"/>
      <c r="BX42" s="76"/>
      <c r="BY42" s="76"/>
      <c r="BZ42" s="7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5"/>
      <c r="BM43" s="76"/>
      <c r="BN43" s="76"/>
      <c r="BO43" s="76"/>
      <c r="BP43" s="76"/>
      <c r="BQ43" s="76"/>
      <c r="BR43" s="76"/>
      <c r="BS43" s="76"/>
      <c r="BT43" s="76"/>
      <c r="BU43" s="76"/>
      <c r="BV43" s="76"/>
      <c r="BW43" s="76"/>
      <c r="BX43" s="76"/>
      <c r="BY43" s="76"/>
      <c r="BZ43" s="7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5"/>
      <c r="BM44" s="76"/>
      <c r="BN44" s="76"/>
      <c r="BO44" s="76"/>
      <c r="BP44" s="76"/>
      <c r="BQ44" s="76"/>
      <c r="BR44" s="76"/>
      <c r="BS44" s="76"/>
      <c r="BT44" s="76"/>
      <c r="BU44" s="76"/>
      <c r="BV44" s="76"/>
      <c r="BW44" s="76"/>
      <c r="BX44" s="76"/>
      <c r="BY44" s="76"/>
      <c r="BZ44" s="77"/>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86" t="s">
        <v>26</v>
      </c>
      <c r="BM45" s="87"/>
      <c r="BN45" s="87"/>
      <c r="BO45" s="87"/>
      <c r="BP45" s="87"/>
      <c r="BQ45" s="87"/>
      <c r="BR45" s="87"/>
      <c r="BS45" s="87"/>
      <c r="BT45" s="87"/>
      <c r="BU45" s="87"/>
      <c r="BV45" s="87"/>
      <c r="BW45" s="87"/>
      <c r="BX45" s="87"/>
      <c r="BY45" s="87"/>
      <c r="BZ45" s="88"/>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89"/>
      <c r="BM46" s="90"/>
      <c r="BN46" s="90"/>
      <c r="BO46" s="90"/>
      <c r="BP46" s="90"/>
      <c r="BQ46" s="90"/>
      <c r="BR46" s="90"/>
      <c r="BS46" s="90"/>
      <c r="BT46" s="90"/>
      <c r="BU46" s="90"/>
      <c r="BV46" s="90"/>
      <c r="BW46" s="90"/>
      <c r="BX46" s="90"/>
      <c r="BY46" s="90"/>
      <c r="BZ46" s="91"/>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5" t="s">
        <v>113</v>
      </c>
      <c r="BM47" s="76"/>
      <c r="BN47" s="76"/>
      <c r="BO47" s="76"/>
      <c r="BP47" s="76"/>
      <c r="BQ47" s="76"/>
      <c r="BR47" s="76"/>
      <c r="BS47" s="76"/>
      <c r="BT47" s="76"/>
      <c r="BU47" s="76"/>
      <c r="BV47" s="76"/>
      <c r="BW47" s="76"/>
      <c r="BX47" s="76"/>
      <c r="BY47" s="76"/>
      <c r="BZ47" s="7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5"/>
      <c r="BM48" s="76"/>
      <c r="BN48" s="76"/>
      <c r="BO48" s="76"/>
      <c r="BP48" s="76"/>
      <c r="BQ48" s="76"/>
      <c r="BR48" s="76"/>
      <c r="BS48" s="76"/>
      <c r="BT48" s="76"/>
      <c r="BU48" s="76"/>
      <c r="BV48" s="76"/>
      <c r="BW48" s="76"/>
      <c r="BX48" s="76"/>
      <c r="BY48" s="76"/>
      <c r="BZ48" s="7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5"/>
      <c r="BM49" s="76"/>
      <c r="BN49" s="76"/>
      <c r="BO49" s="76"/>
      <c r="BP49" s="76"/>
      <c r="BQ49" s="76"/>
      <c r="BR49" s="76"/>
      <c r="BS49" s="76"/>
      <c r="BT49" s="76"/>
      <c r="BU49" s="76"/>
      <c r="BV49" s="76"/>
      <c r="BW49" s="76"/>
      <c r="BX49" s="76"/>
      <c r="BY49" s="76"/>
      <c r="BZ49" s="7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5"/>
      <c r="BM50" s="76"/>
      <c r="BN50" s="76"/>
      <c r="BO50" s="76"/>
      <c r="BP50" s="76"/>
      <c r="BQ50" s="76"/>
      <c r="BR50" s="76"/>
      <c r="BS50" s="76"/>
      <c r="BT50" s="76"/>
      <c r="BU50" s="76"/>
      <c r="BV50" s="76"/>
      <c r="BW50" s="76"/>
      <c r="BX50" s="76"/>
      <c r="BY50" s="76"/>
      <c r="BZ50" s="7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5"/>
      <c r="BM51" s="76"/>
      <c r="BN51" s="76"/>
      <c r="BO51" s="76"/>
      <c r="BP51" s="76"/>
      <c r="BQ51" s="76"/>
      <c r="BR51" s="76"/>
      <c r="BS51" s="76"/>
      <c r="BT51" s="76"/>
      <c r="BU51" s="76"/>
      <c r="BV51" s="76"/>
      <c r="BW51" s="76"/>
      <c r="BX51" s="76"/>
      <c r="BY51" s="76"/>
      <c r="BZ51" s="7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5"/>
      <c r="BM52" s="76"/>
      <c r="BN52" s="76"/>
      <c r="BO52" s="76"/>
      <c r="BP52" s="76"/>
      <c r="BQ52" s="76"/>
      <c r="BR52" s="76"/>
      <c r="BS52" s="76"/>
      <c r="BT52" s="76"/>
      <c r="BU52" s="76"/>
      <c r="BV52" s="76"/>
      <c r="BW52" s="76"/>
      <c r="BX52" s="76"/>
      <c r="BY52" s="76"/>
      <c r="BZ52" s="7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5"/>
      <c r="BM53" s="76"/>
      <c r="BN53" s="76"/>
      <c r="BO53" s="76"/>
      <c r="BP53" s="76"/>
      <c r="BQ53" s="76"/>
      <c r="BR53" s="76"/>
      <c r="BS53" s="76"/>
      <c r="BT53" s="76"/>
      <c r="BU53" s="76"/>
      <c r="BV53" s="76"/>
      <c r="BW53" s="76"/>
      <c r="BX53" s="76"/>
      <c r="BY53" s="76"/>
      <c r="BZ53" s="7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5"/>
      <c r="BM54" s="76"/>
      <c r="BN54" s="76"/>
      <c r="BO54" s="76"/>
      <c r="BP54" s="76"/>
      <c r="BQ54" s="76"/>
      <c r="BR54" s="76"/>
      <c r="BS54" s="76"/>
      <c r="BT54" s="76"/>
      <c r="BU54" s="76"/>
      <c r="BV54" s="76"/>
      <c r="BW54" s="76"/>
      <c r="BX54" s="76"/>
      <c r="BY54" s="76"/>
      <c r="BZ54" s="7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5"/>
      <c r="BM55" s="76"/>
      <c r="BN55" s="76"/>
      <c r="BO55" s="76"/>
      <c r="BP55" s="76"/>
      <c r="BQ55" s="76"/>
      <c r="BR55" s="76"/>
      <c r="BS55" s="76"/>
      <c r="BT55" s="76"/>
      <c r="BU55" s="76"/>
      <c r="BV55" s="76"/>
      <c r="BW55" s="76"/>
      <c r="BX55" s="76"/>
      <c r="BY55" s="76"/>
      <c r="BZ55" s="77"/>
    </row>
    <row r="56" spans="1:78" ht="6.6"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5"/>
      <c r="BM56" s="76"/>
      <c r="BN56" s="76"/>
      <c r="BO56" s="76"/>
      <c r="BP56" s="76"/>
      <c r="BQ56" s="76"/>
      <c r="BR56" s="76"/>
      <c r="BS56" s="76"/>
      <c r="BT56" s="76"/>
      <c r="BU56" s="76"/>
      <c r="BV56" s="76"/>
      <c r="BW56" s="76"/>
      <c r="BX56" s="76"/>
      <c r="BY56" s="76"/>
      <c r="BZ56" s="77"/>
    </row>
    <row r="57" spans="1:78" ht="6.6"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5"/>
      <c r="BM57" s="76"/>
      <c r="BN57" s="76"/>
      <c r="BO57" s="76"/>
      <c r="BP57" s="76"/>
      <c r="BQ57" s="76"/>
      <c r="BR57" s="76"/>
      <c r="BS57" s="76"/>
      <c r="BT57" s="76"/>
      <c r="BU57" s="76"/>
      <c r="BV57" s="76"/>
      <c r="BW57" s="76"/>
      <c r="BX57" s="76"/>
      <c r="BY57" s="76"/>
      <c r="BZ57" s="77"/>
    </row>
    <row r="58" spans="1:78" ht="6.6"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5"/>
      <c r="BM58" s="76"/>
      <c r="BN58" s="76"/>
      <c r="BO58" s="76"/>
      <c r="BP58" s="76"/>
      <c r="BQ58" s="76"/>
      <c r="BR58" s="76"/>
      <c r="BS58" s="76"/>
      <c r="BT58" s="76"/>
      <c r="BU58" s="76"/>
      <c r="BV58" s="76"/>
      <c r="BW58" s="76"/>
      <c r="BX58" s="76"/>
      <c r="BY58" s="76"/>
      <c r="BZ58" s="77"/>
    </row>
    <row r="59" spans="1:78" ht="6.6"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5"/>
      <c r="BM59" s="76"/>
      <c r="BN59" s="76"/>
      <c r="BO59" s="76"/>
      <c r="BP59" s="76"/>
      <c r="BQ59" s="76"/>
      <c r="BR59" s="76"/>
      <c r="BS59" s="76"/>
      <c r="BT59" s="76"/>
      <c r="BU59" s="76"/>
      <c r="BV59" s="76"/>
      <c r="BW59" s="76"/>
      <c r="BX59" s="76"/>
      <c r="BY59" s="76"/>
      <c r="BZ59" s="77"/>
    </row>
    <row r="60" spans="1:78" ht="13.5" customHeight="1" x14ac:dyDescent="0.15">
      <c r="A60" s="2"/>
      <c r="B60" s="65" t="s">
        <v>27</v>
      </c>
      <c r="C60" s="66"/>
      <c r="D60" s="66"/>
      <c r="E60" s="66"/>
      <c r="F60" s="66"/>
      <c r="G60" s="66"/>
      <c r="H60" s="66"/>
      <c r="I60" s="66"/>
      <c r="J60" s="66"/>
      <c r="K60" s="66"/>
      <c r="L60" s="66"/>
      <c r="M60" s="66"/>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7"/>
      <c r="BK60" s="2"/>
      <c r="BL60" s="75"/>
      <c r="BM60" s="76"/>
      <c r="BN60" s="76"/>
      <c r="BO60" s="76"/>
      <c r="BP60" s="76"/>
      <c r="BQ60" s="76"/>
      <c r="BR60" s="76"/>
      <c r="BS60" s="76"/>
      <c r="BT60" s="76"/>
      <c r="BU60" s="76"/>
      <c r="BV60" s="76"/>
      <c r="BW60" s="76"/>
      <c r="BX60" s="76"/>
      <c r="BY60" s="76"/>
      <c r="BZ60" s="77"/>
    </row>
    <row r="61" spans="1:78" ht="13.5" customHeight="1" x14ac:dyDescent="0.15">
      <c r="A61" s="2"/>
      <c r="B61" s="65"/>
      <c r="C61" s="66"/>
      <c r="D61" s="66"/>
      <c r="E61" s="66"/>
      <c r="F61" s="66"/>
      <c r="G61" s="66"/>
      <c r="H61" s="66"/>
      <c r="I61" s="66"/>
      <c r="J61" s="66"/>
      <c r="K61" s="66"/>
      <c r="L61" s="66"/>
      <c r="M61" s="66"/>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7"/>
      <c r="BK61" s="2"/>
      <c r="BL61" s="75"/>
      <c r="BM61" s="76"/>
      <c r="BN61" s="76"/>
      <c r="BO61" s="76"/>
      <c r="BP61" s="76"/>
      <c r="BQ61" s="76"/>
      <c r="BR61" s="76"/>
      <c r="BS61" s="76"/>
      <c r="BT61" s="76"/>
      <c r="BU61" s="76"/>
      <c r="BV61" s="76"/>
      <c r="BW61" s="76"/>
      <c r="BX61" s="76"/>
      <c r="BY61" s="76"/>
      <c r="BZ61" s="7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5"/>
      <c r="BM62" s="76"/>
      <c r="BN62" s="76"/>
      <c r="BO62" s="76"/>
      <c r="BP62" s="76"/>
      <c r="BQ62" s="76"/>
      <c r="BR62" s="76"/>
      <c r="BS62" s="76"/>
      <c r="BT62" s="76"/>
      <c r="BU62" s="76"/>
      <c r="BV62" s="76"/>
      <c r="BW62" s="76"/>
      <c r="BX62" s="76"/>
      <c r="BY62" s="76"/>
      <c r="BZ62" s="7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5"/>
      <c r="BM63" s="76"/>
      <c r="BN63" s="76"/>
      <c r="BO63" s="76"/>
      <c r="BP63" s="76"/>
      <c r="BQ63" s="76"/>
      <c r="BR63" s="76"/>
      <c r="BS63" s="76"/>
      <c r="BT63" s="76"/>
      <c r="BU63" s="76"/>
      <c r="BV63" s="76"/>
      <c r="BW63" s="76"/>
      <c r="BX63" s="76"/>
      <c r="BY63" s="76"/>
      <c r="BZ63" s="77"/>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86" t="s">
        <v>28</v>
      </c>
      <c r="BM64" s="87"/>
      <c r="BN64" s="87"/>
      <c r="BO64" s="87"/>
      <c r="BP64" s="87"/>
      <c r="BQ64" s="87"/>
      <c r="BR64" s="87"/>
      <c r="BS64" s="87"/>
      <c r="BT64" s="87"/>
      <c r="BU64" s="87"/>
      <c r="BV64" s="87"/>
      <c r="BW64" s="87"/>
      <c r="BX64" s="87"/>
      <c r="BY64" s="87"/>
      <c r="BZ64" s="88"/>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89"/>
      <c r="BM65" s="90"/>
      <c r="BN65" s="90"/>
      <c r="BO65" s="90"/>
      <c r="BP65" s="90"/>
      <c r="BQ65" s="90"/>
      <c r="BR65" s="90"/>
      <c r="BS65" s="90"/>
      <c r="BT65" s="90"/>
      <c r="BU65" s="90"/>
      <c r="BV65" s="90"/>
      <c r="BW65" s="90"/>
      <c r="BX65" s="90"/>
      <c r="BY65" s="90"/>
      <c r="BZ65" s="91"/>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5" t="s">
        <v>111</v>
      </c>
      <c r="BM66" s="76"/>
      <c r="BN66" s="76"/>
      <c r="BO66" s="76"/>
      <c r="BP66" s="76"/>
      <c r="BQ66" s="76"/>
      <c r="BR66" s="76"/>
      <c r="BS66" s="76"/>
      <c r="BT66" s="76"/>
      <c r="BU66" s="76"/>
      <c r="BV66" s="76"/>
      <c r="BW66" s="76"/>
      <c r="BX66" s="76"/>
      <c r="BY66" s="76"/>
      <c r="BZ66" s="7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5"/>
      <c r="BM67" s="76"/>
      <c r="BN67" s="76"/>
      <c r="BO67" s="76"/>
      <c r="BP67" s="76"/>
      <c r="BQ67" s="76"/>
      <c r="BR67" s="76"/>
      <c r="BS67" s="76"/>
      <c r="BT67" s="76"/>
      <c r="BU67" s="76"/>
      <c r="BV67" s="76"/>
      <c r="BW67" s="76"/>
      <c r="BX67" s="76"/>
      <c r="BY67" s="76"/>
      <c r="BZ67" s="7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5"/>
      <c r="BM68" s="76"/>
      <c r="BN68" s="76"/>
      <c r="BO68" s="76"/>
      <c r="BP68" s="76"/>
      <c r="BQ68" s="76"/>
      <c r="BR68" s="76"/>
      <c r="BS68" s="76"/>
      <c r="BT68" s="76"/>
      <c r="BU68" s="76"/>
      <c r="BV68" s="76"/>
      <c r="BW68" s="76"/>
      <c r="BX68" s="76"/>
      <c r="BY68" s="76"/>
      <c r="BZ68" s="7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5"/>
      <c r="BM69" s="76"/>
      <c r="BN69" s="76"/>
      <c r="BO69" s="76"/>
      <c r="BP69" s="76"/>
      <c r="BQ69" s="76"/>
      <c r="BR69" s="76"/>
      <c r="BS69" s="76"/>
      <c r="BT69" s="76"/>
      <c r="BU69" s="76"/>
      <c r="BV69" s="76"/>
      <c r="BW69" s="76"/>
      <c r="BX69" s="76"/>
      <c r="BY69" s="76"/>
      <c r="BZ69" s="7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5"/>
      <c r="BM70" s="76"/>
      <c r="BN70" s="76"/>
      <c r="BO70" s="76"/>
      <c r="BP70" s="76"/>
      <c r="BQ70" s="76"/>
      <c r="BR70" s="76"/>
      <c r="BS70" s="76"/>
      <c r="BT70" s="76"/>
      <c r="BU70" s="76"/>
      <c r="BV70" s="76"/>
      <c r="BW70" s="76"/>
      <c r="BX70" s="76"/>
      <c r="BY70" s="76"/>
      <c r="BZ70" s="7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5"/>
      <c r="BM71" s="76"/>
      <c r="BN71" s="76"/>
      <c r="BO71" s="76"/>
      <c r="BP71" s="76"/>
      <c r="BQ71" s="76"/>
      <c r="BR71" s="76"/>
      <c r="BS71" s="76"/>
      <c r="BT71" s="76"/>
      <c r="BU71" s="76"/>
      <c r="BV71" s="76"/>
      <c r="BW71" s="76"/>
      <c r="BX71" s="76"/>
      <c r="BY71" s="76"/>
      <c r="BZ71" s="7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5"/>
      <c r="BM72" s="76"/>
      <c r="BN72" s="76"/>
      <c r="BO72" s="76"/>
      <c r="BP72" s="76"/>
      <c r="BQ72" s="76"/>
      <c r="BR72" s="76"/>
      <c r="BS72" s="76"/>
      <c r="BT72" s="76"/>
      <c r="BU72" s="76"/>
      <c r="BV72" s="76"/>
      <c r="BW72" s="76"/>
      <c r="BX72" s="76"/>
      <c r="BY72" s="76"/>
      <c r="BZ72" s="7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5"/>
      <c r="BM73" s="76"/>
      <c r="BN73" s="76"/>
      <c r="BO73" s="76"/>
      <c r="BP73" s="76"/>
      <c r="BQ73" s="76"/>
      <c r="BR73" s="76"/>
      <c r="BS73" s="76"/>
      <c r="BT73" s="76"/>
      <c r="BU73" s="76"/>
      <c r="BV73" s="76"/>
      <c r="BW73" s="76"/>
      <c r="BX73" s="76"/>
      <c r="BY73" s="76"/>
      <c r="BZ73" s="7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5"/>
      <c r="BM74" s="76"/>
      <c r="BN74" s="76"/>
      <c r="BO74" s="76"/>
      <c r="BP74" s="76"/>
      <c r="BQ74" s="76"/>
      <c r="BR74" s="76"/>
      <c r="BS74" s="76"/>
      <c r="BT74" s="76"/>
      <c r="BU74" s="76"/>
      <c r="BV74" s="76"/>
      <c r="BW74" s="76"/>
      <c r="BX74" s="76"/>
      <c r="BY74" s="76"/>
      <c r="BZ74" s="7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5"/>
      <c r="BM75" s="76"/>
      <c r="BN75" s="76"/>
      <c r="BO75" s="76"/>
      <c r="BP75" s="76"/>
      <c r="BQ75" s="76"/>
      <c r="BR75" s="76"/>
      <c r="BS75" s="76"/>
      <c r="BT75" s="76"/>
      <c r="BU75" s="76"/>
      <c r="BV75" s="76"/>
      <c r="BW75" s="76"/>
      <c r="BX75" s="76"/>
      <c r="BY75" s="76"/>
      <c r="BZ75" s="7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5"/>
      <c r="BM76" s="76"/>
      <c r="BN76" s="76"/>
      <c r="BO76" s="76"/>
      <c r="BP76" s="76"/>
      <c r="BQ76" s="76"/>
      <c r="BR76" s="76"/>
      <c r="BS76" s="76"/>
      <c r="BT76" s="76"/>
      <c r="BU76" s="76"/>
      <c r="BV76" s="76"/>
      <c r="BW76" s="76"/>
      <c r="BX76" s="76"/>
      <c r="BY76" s="76"/>
      <c r="BZ76" s="7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5"/>
      <c r="BM77" s="76"/>
      <c r="BN77" s="76"/>
      <c r="BO77" s="76"/>
      <c r="BP77" s="76"/>
      <c r="BQ77" s="76"/>
      <c r="BR77" s="76"/>
      <c r="BS77" s="76"/>
      <c r="BT77" s="76"/>
      <c r="BU77" s="76"/>
      <c r="BV77" s="76"/>
      <c r="BW77" s="76"/>
      <c r="BX77" s="76"/>
      <c r="BY77" s="76"/>
      <c r="BZ77" s="7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5"/>
      <c r="BM78" s="76"/>
      <c r="BN78" s="76"/>
      <c r="BO78" s="76"/>
      <c r="BP78" s="76"/>
      <c r="BQ78" s="76"/>
      <c r="BR78" s="76"/>
      <c r="BS78" s="76"/>
      <c r="BT78" s="76"/>
      <c r="BU78" s="76"/>
      <c r="BV78" s="76"/>
      <c r="BW78" s="76"/>
      <c r="BX78" s="76"/>
      <c r="BY78" s="76"/>
      <c r="BZ78" s="7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5"/>
      <c r="BM79" s="76"/>
      <c r="BN79" s="76"/>
      <c r="BO79" s="76"/>
      <c r="BP79" s="76"/>
      <c r="BQ79" s="76"/>
      <c r="BR79" s="76"/>
      <c r="BS79" s="76"/>
      <c r="BT79" s="76"/>
      <c r="BU79" s="76"/>
      <c r="BV79" s="76"/>
      <c r="BW79" s="76"/>
      <c r="BX79" s="76"/>
      <c r="BY79" s="76"/>
      <c r="BZ79" s="7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5"/>
      <c r="BM80" s="76"/>
      <c r="BN80" s="76"/>
      <c r="BO80" s="76"/>
      <c r="BP80" s="76"/>
      <c r="BQ80" s="76"/>
      <c r="BR80" s="76"/>
      <c r="BS80" s="76"/>
      <c r="BT80" s="76"/>
      <c r="BU80" s="76"/>
      <c r="BV80" s="76"/>
      <c r="BW80" s="76"/>
      <c r="BX80" s="76"/>
      <c r="BY80" s="76"/>
      <c r="BZ80" s="7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5"/>
      <c r="BM81" s="76"/>
      <c r="BN81" s="76"/>
      <c r="BO81" s="76"/>
      <c r="BP81" s="76"/>
      <c r="BQ81" s="76"/>
      <c r="BR81" s="76"/>
      <c r="BS81" s="76"/>
      <c r="BT81" s="76"/>
      <c r="BU81" s="76"/>
      <c r="BV81" s="76"/>
      <c r="BW81" s="76"/>
      <c r="BX81" s="76"/>
      <c r="BY81" s="76"/>
      <c r="BZ81" s="7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92"/>
      <c r="BM82" s="93"/>
      <c r="BN82" s="93"/>
      <c r="BO82" s="93"/>
      <c r="BP82" s="93"/>
      <c r="BQ82" s="93"/>
      <c r="BR82" s="93"/>
      <c r="BS82" s="93"/>
      <c r="BT82" s="93"/>
      <c r="BU82" s="93"/>
      <c r="BV82" s="93"/>
      <c r="BW82" s="93"/>
      <c r="BX82" s="93"/>
      <c r="BY82" s="93"/>
      <c r="BZ82" s="9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grETTuZWndoyOusDLIZwtI5qIE6Gxgzx4V8dfqMwzC2J9lDJS0R10j+H8BNBRoZPUxL8Rg285SFdZMqY+wIRBg==" saltValue="KjzQX+HkSqtL/zzbW3JWRg==" spinCount="100000" sheet="1" objects="1" scenarios="1" formatCells="0" formatColumns="0" formatRows="0"/>
  <mergeCells count="48">
    <mergeCell ref="BL64:BZ65"/>
    <mergeCell ref="AT10:BA10"/>
    <mergeCell ref="BL16:BZ44"/>
    <mergeCell ref="BL47:BZ63"/>
    <mergeCell ref="BL45:BZ46"/>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79" t="s">
        <v>50</v>
      </c>
      <c r="I3" s="80"/>
      <c r="J3" s="80"/>
      <c r="K3" s="80"/>
      <c r="L3" s="80"/>
      <c r="M3" s="80"/>
      <c r="N3" s="80"/>
      <c r="O3" s="80"/>
      <c r="P3" s="80"/>
      <c r="Q3" s="80"/>
      <c r="R3" s="80"/>
      <c r="S3" s="80"/>
      <c r="T3" s="80"/>
      <c r="U3" s="80"/>
      <c r="V3" s="80"/>
      <c r="W3" s="81"/>
      <c r="X3" s="85" t="s">
        <v>51</v>
      </c>
      <c r="Y3" s="78"/>
      <c r="Z3" s="78"/>
      <c r="AA3" s="78"/>
      <c r="AB3" s="78"/>
      <c r="AC3" s="78"/>
      <c r="AD3" s="78"/>
      <c r="AE3" s="78"/>
      <c r="AF3" s="78"/>
      <c r="AG3" s="78"/>
      <c r="AH3" s="78"/>
      <c r="AI3" s="78"/>
      <c r="AJ3" s="78"/>
      <c r="AK3" s="78"/>
      <c r="AL3" s="78"/>
      <c r="AM3" s="78"/>
      <c r="AN3" s="78"/>
      <c r="AO3" s="78"/>
      <c r="AP3" s="78"/>
      <c r="AQ3" s="78"/>
      <c r="AR3" s="78"/>
      <c r="AS3" s="78"/>
      <c r="AT3" s="78"/>
      <c r="AU3" s="78"/>
      <c r="AV3" s="78"/>
      <c r="AW3" s="78"/>
      <c r="AX3" s="78"/>
      <c r="AY3" s="78"/>
      <c r="AZ3" s="78"/>
      <c r="BA3" s="78"/>
      <c r="BB3" s="78"/>
      <c r="BC3" s="78"/>
      <c r="BD3" s="78"/>
      <c r="BE3" s="78"/>
      <c r="BF3" s="78"/>
      <c r="BG3" s="78"/>
      <c r="BH3" s="78"/>
      <c r="BI3" s="78"/>
      <c r="BJ3" s="78"/>
      <c r="BK3" s="78"/>
      <c r="BL3" s="78"/>
      <c r="BM3" s="78"/>
      <c r="BN3" s="78"/>
      <c r="BO3" s="78"/>
      <c r="BP3" s="78"/>
      <c r="BQ3" s="78"/>
      <c r="BR3" s="78"/>
      <c r="BS3" s="78"/>
      <c r="BT3" s="78"/>
      <c r="BU3" s="78"/>
      <c r="BV3" s="78"/>
      <c r="BW3" s="78"/>
      <c r="BX3" s="78"/>
      <c r="BY3" s="78"/>
      <c r="BZ3" s="78"/>
      <c r="CA3" s="78"/>
      <c r="CB3" s="78"/>
      <c r="CC3" s="78"/>
      <c r="CD3" s="78"/>
      <c r="CE3" s="78"/>
      <c r="CF3" s="78"/>
      <c r="CG3" s="78"/>
      <c r="CH3" s="78"/>
      <c r="CI3" s="78"/>
      <c r="CJ3" s="78"/>
      <c r="CK3" s="78"/>
      <c r="CL3" s="78"/>
      <c r="CM3" s="78"/>
      <c r="CN3" s="78"/>
      <c r="CO3" s="78"/>
      <c r="CP3" s="78"/>
      <c r="CQ3" s="78"/>
      <c r="CR3" s="78"/>
      <c r="CS3" s="78"/>
      <c r="CT3" s="78"/>
      <c r="CU3" s="78"/>
      <c r="CV3" s="78"/>
      <c r="CW3" s="78"/>
      <c r="CX3" s="78"/>
      <c r="CY3" s="78"/>
      <c r="CZ3" s="78"/>
      <c r="DA3" s="78"/>
      <c r="DB3" s="78"/>
      <c r="DC3" s="78"/>
      <c r="DD3" s="78"/>
      <c r="DE3" s="78"/>
      <c r="DF3" s="78"/>
      <c r="DG3" s="78"/>
      <c r="DH3" s="78" t="s">
        <v>52</v>
      </c>
      <c r="DI3" s="78"/>
      <c r="DJ3" s="78"/>
      <c r="DK3" s="78"/>
      <c r="DL3" s="78"/>
      <c r="DM3" s="78"/>
      <c r="DN3" s="78"/>
      <c r="DO3" s="78"/>
      <c r="DP3" s="78"/>
      <c r="DQ3" s="78"/>
      <c r="DR3" s="78"/>
      <c r="DS3" s="78"/>
      <c r="DT3" s="78"/>
      <c r="DU3" s="78"/>
      <c r="DV3" s="78"/>
      <c r="DW3" s="78"/>
      <c r="DX3" s="78"/>
      <c r="DY3" s="78"/>
      <c r="DZ3" s="78"/>
      <c r="EA3" s="78"/>
      <c r="EB3" s="78"/>
      <c r="EC3" s="78"/>
      <c r="ED3" s="78"/>
      <c r="EE3" s="78"/>
      <c r="EF3" s="78"/>
      <c r="EG3" s="78"/>
      <c r="EH3" s="78"/>
      <c r="EI3" s="78"/>
      <c r="EJ3" s="78"/>
      <c r="EK3" s="78"/>
      <c r="EL3" s="78"/>
      <c r="EM3" s="78"/>
      <c r="EN3" s="78"/>
    </row>
    <row r="4" spans="1:144" x14ac:dyDescent="0.15">
      <c r="A4" s="15" t="s">
        <v>53</v>
      </c>
      <c r="B4" s="17"/>
      <c r="C4" s="17"/>
      <c r="D4" s="17"/>
      <c r="E4" s="17"/>
      <c r="F4" s="17"/>
      <c r="G4" s="17"/>
      <c r="H4" s="82"/>
      <c r="I4" s="83"/>
      <c r="J4" s="83"/>
      <c r="K4" s="83"/>
      <c r="L4" s="83"/>
      <c r="M4" s="83"/>
      <c r="N4" s="83"/>
      <c r="O4" s="83"/>
      <c r="P4" s="83"/>
      <c r="Q4" s="83"/>
      <c r="R4" s="83"/>
      <c r="S4" s="83"/>
      <c r="T4" s="83"/>
      <c r="U4" s="83"/>
      <c r="V4" s="83"/>
      <c r="W4" s="84"/>
      <c r="X4" s="78" t="s">
        <v>54</v>
      </c>
      <c r="Y4" s="78"/>
      <c r="Z4" s="78"/>
      <c r="AA4" s="78"/>
      <c r="AB4" s="78"/>
      <c r="AC4" s="78"/>
      <c r="AD4" s="78"/>
      <c r="AE4" s="78"/>
      <c r="AF4" s="78"/>
      <c r="AG4" s="78"/>
      <c r="AH4" s="78"/>
      <c r="AI4" s="78" t="s">
        <v>55</v>
      </c>
      <c r="AJ4" s="78"/>
      <c r="AK4" s="78"/>
      <c r="AL4" s="78"/>
      <c r="AM4" s="78"/>
      <c r="AN4" s="78"/>
      <c r="AO4" s="78"/>
      <c r="AP4" s="78"/>
      <c r="AQ4" s="78"/>
      <c r="AR4" s="78"/>
      <c r="AS4" s="78"/>
      <c r="AT4" s="78" t="s">
        <v>56</v>
      </c>
      <c r="AU4" s="78"/>
      <c r="AV4" s="78"/>
      <c r="AW4" s="78"/>
      <c r="AX4" s="78"/>
      <c r="AY4" s="78"/>
      <c r="AZ4" s="78"/>
      <c r="BA4" s="78"/>
      <c r="BB4" s="78"/>
      <c r="BC4" s="78"/>
      <c r="BD4" s="78"/>
      <c r="BE4" s="78" t="s">
        <v>57</v>
      </c>
      <c r="BF4" s="78"/>
      <c r="BG4" s="78"/>
      <c r="BH4" s="78"/>
      <c r="BI4" s="78"/>
      <c r="BJ4" s="78"/>
      <c r="BK4" s="78"/>
      <c r="BL4" s="78"/>
      <c r="BM4" s="78"/>
      <c r="BN4" s="78"/>
      <c r="BO4" s="78"/>
      <c r="BP4" s="78" t="s">
        <v>58</v>
      </c>
      <c r="BQ4" s="78"/>
      <c r="BR4" s="78"/>
      <c r="BS4" s="78"/>
      <c r="BT4" s="78"/>
      <c r="BU4" s="78"/>
      <c r="BV4" s="78"/>
      <c r="BW4" s="78"/>
      <c r="BX4" s="78"/>
      <c r="BY4" s="78"/>
      <c r="BZ4" s="78"/>
      <c r="CA4" s="78" t="s">
        <v>59</v>
      </c>
      <c r="CB4" s="78"/>
      <c r="CC4" s="78"/>
      <c r="CD4" s="78"/>
      <c r="CE4" s="78"/>
      <c r="CF4" s="78"/>
      <c r="CG4" s="78"/>
      <c r="CH4" s="78"/>
      <c r="CI4" s="78"/>
      <c r="CJ4" s="78"/>
      <c r="CK4" s="78"/>
      <c r="CL4" s="78" t="s">
        <v>60</v>
      </c>
      <c r="CM4" s="78"/>
      <c r="CN4" s="78"/>
      <c r="CO4" s="78"/>
      <c r="CP4" s="78"/>
      <c r="CQ4" s="78"/>
      <c r="CR4" s="78"/>
      <c r="CS4" s="78"/>
      <c r="CT4" s="78"/>
      <c r="CU4" s="78"/>
      <c r="CV4" s="78"/>
      <c r="CW4" s="78" t="s">
        <v>61</v>
      </c>
      <c r="CX4" s="78"/>
      <c r="CY4" s="78"/>
      <c r="CZ4" s="78"/>
      <c r="DA4" s="78"/>
      <c r="DB4" s="78"/>
      <c r="DC4" s="78"/>
      <c r="DD4" s="78"/>
      <c r="DE4" s="78"/>
      <c r="DF4" s="78"/>
      <c r="DG4" s="78"/>
      <c r="DH4" s="78" t="s">
        <v>62</v>
      </c>
      <c r="DI4" s="78"/>
      <c r="DJ4" s="78"/>
      <c r="DK4" s="78"/>
      <c r="DL4" s="78"/>
      <c r="DM4" s="78"/>
      <c r="DN4" s="78"/>
      <c r="DO4" s="78"/>
      <c r="DP4" s="78"/>
      <c r="DQ4" s="78"/>
      <c r="DR4" s="78"/>
      <c r="DS4" s="78" t="s">
        <v>63</v>
      </c>
      <c r="DT4" s="78"/>
      <c r="DU4" s="78"/>
      <c r="DV4" s="78"/>
      <c r="DW4" s="78"/>
      <c r="DX4" s="78"/>
      <c r="DY4" s="78"/>
      <c r="DZ4" s="78"/>
      <c r="EA4" s="78"/>
      <c r="EB4" s="78"/>
      <c r="EC4" s="78"/>
      <c r="ED4" s="78" t="s">
        <v>64</v>
      </c>
      <c r="EE4" s="78"/>
      <c r="EF4" s="78"/>
      <c r="EG4" s="78"/>
      <c r="EH4" s="78"/>
      <c r="EI4" s="78"/>
      <c r="EJ4" s="78"/>
      <c r="EK4" s="78"/>
      <c r="EL4" s="78"/>
      <c r="EM4" s="78"/>
      <c r="EN4" s="78"/>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42129</v>
      </c>
      <c r="D6" s="20">
        <f t="shared" si="3"/>
        <v>46</v>
      </c>
      <c r="E6" s="20">
        <f t="shared" si="3"/>
        <v>1</v>
      </c>
      <c r="F6" s="20">
        <f t="shared" si="3"/>
        <v>0</v>
      </c>
      <c r="G6" s="20">
        <f t="shared" si="3"/>
        <v>1</v>
      </c>
      <c r="H6" s="20" t="str">
        <f t="shared" si="3"/>
        <v>宮城県　登米市</v>
      </c>
      <c r="I6" s="20" t="str">
        <f t="shared" si="3"/>
        <v>法適用</v>
      </c>
      <c r="J6" s="20" t="str">
        <f t="shared" si="3"/>
        <v>水道事業</v>
      </c>
      <c r="K6" s="20" t="str">
        <f t="shared" si="3"/>
        <v>末端給水事業</v>
      </c>
      <c r="L6" s="20" t="str">
        <f t="shared" si="3"/>
        <v>A4</v>
      </c>
      <c r="M6" s="20" t="str">
        <f t="shared" si="3"/>
        <v>非設置</v>
      </c>
      <c r="N6" s="21" t="str">
        <f t="shared" si="3"/>
        <v>-</v>
      </c>
      <c r="O6" s="21">
        <f t="shared" si="3"/>
        <v>61.81</v>
      </c>
      <c r="P6" s="21">
        <f t="shared" si="3"/>
        <v>99.66</v>
      </c>
      <c r="Q6" s="21">
        <f t="shared" si="3"/>
        <v>5990</v>
      </c>
      <c r="R6" s="21">
        <f t="shared" si="3"/>
        <v>71919</v>
      </c>
      <c r="S6" s="21">
        <f t="shared" si="3"/>
        <v>536.09</v>
      </c>
      <c r="T6" s="21">
        <f t="shared" si="3"/>
        <v>134.15</v>
      </c>
      <c r="U6" s="21">
        <f t="shared" si="3"/>
        <v>71145</v>
      </c>
      <c r="V6" s="21">
        <f t="shared" si="3"/>
        <v>541.09</v>
      </c>
      <c r="W6" s="21">
        <f t="shared" si="3"/>
        <v>131.47999999999999</v>
      </c>
      <c r="X6" s="22">
        <f>IF(X7="",NA(),X7)</f>
        <v>101.27</v>
      </c>
      <c r="Y6" s="22">
        <f t="shared" ref="Y6:AG6" si="4">IF(Y7="",NA(),Y7)</f>
        <v>101.42</v>
      </c>
      <c r="Z6" s="22">
        <f t="shared" si="4"/>
        <v>98.44</v>
      </c>
      <c r="AA6" s="22">
        <f t="shared" si="4"/>
        <v>104.34</v>
      </c>
      <c r="AB6" s="22">
        <f t="shared" si="4"/>
        <v>101.57</v>
      </c>
      <c r="AC6" s="22">
        <f t="shared" si="4"/>
        <v>110.91</v>
      </c>
      <c r="AD6" s="22">
        <f t="shared" si="4"/>
        <v>111.49</v>
      </c>
      <c r="AE6" s="22">
        <f t="shared" si="4"/>
        <v>109.09</v>
      </c>
      <c r="AF6" s="22">
        <f t="shared" si="4"/>
        <v>109.05</v>
      </c>
      <c r="AG6" s="22">
        <f t="shared" si="4"/>
        <v>107.61</v>
      </c>
      <c r="AH6" s="21" t="str">
        <f>IF(AH7="","",IF(AH7="-","【-】","【"&amp;SUBSTITUTE(TEXT(AH7,"#,##0.00"),"-","△")&amp;"】"))</f>
        <v>【107.26】</v>
      </c>
      <c r="AI6" s="21">
        <f>IF(AI7="",NA(),AI7)</f>
        <v>0</v>
      </c>
      <c r="AJ6" s="21">
        <f t="shared" ref="AJ6:AR6" si="5">IF(AJ7="",NA(),AJ7)</f>
        <v>0</v>
      </c>
      <c r="AK6" s="21">
        <f t="shared" si="5"/>
        <v>0</v>
      </c>
      <c r="AL6" s="21">
        <f t="shared" si="5"/>
        <v>0</v>
      </c>
      <c r="AM6" s="21">
        <f t="shared" si="5"/>
        <v>0</v>
      </c>
      <c r="AN6" s="22">
        <f t="shared" si="5"/>
        <v>0.92</v>
      </c>
      <c r="AO6" s="22">
        <f t="shared" si="5"/>
        <v>0.87</v>
      </c>
      <c r="AP6" s="22">
        <f t="shared" si="5"/>
        <v>0.93</v>
      </c>
      <c r="AQ6" s="22">
        <f t="shared" si="5"/>
        <v>1.02</v>
      </c>
      <c r="AR6" s="22">
        <f t="shared" si="5"/>
        <v>1.24</v>
      </c>
      <c r="AS6" s="21" t="str">
        <f>IF(AS7="","",IF(AS7="-","【-】","【"&amp;SUBSTITUTE(TEXT(AS7,"#,##0.00"),"-","△")&amp;"】"))</f>
        <v>【1.61】</v>
      </c>
      <c r="AT6" s="22">
        <f>IF(AT7="",NA(),AT7)</f>
        <v>290.48</v>
      </c>
      <c r="AU6" s="22">
        <f t="shared" ref="AU6:BC6" si="6">IF(AU7="",NA(),AU7)</f>
        <v>262.58999999999997</v>
      </c>
      <c r="AV6" s="22">
        <f t="shared" si="6"/>
        <v>245.48</v>
      </c>
      <c r="AW6" s="22">
        <f t="shared" si="6"/>
        <v>286.68</v>
      </c>
      <c r="AX6" s="22">
        <f t="shared" si="6"/>
        <v>278.14999999999998</v>
      </c>
      <c r="AY6" s="22">
        <f t="shared" si="6"/>
        <v>350.79</v>
      </c>
      <c r="AZ6" s="22">
        <f t="shared" si="6"/>
        <v>354.57</v>
      </c>
      <c r="BA6" s="22">
        <f t="shared" si="6"/>
        <v>357.74</v>
      </c>
      <c r="BB6" s="22">
        <f t="shared" si="6"/>
        <v>344.88</v>
      </c>
      <c r="BC6" s="22">
        <f t="shared" si="6"/>
        <v>326.02</v>
      </c>
      <c r="BD6" s="21" t="str">
        <f>IF(BD7="","",IF(BD7="-","【-】","【"&amp;SUBSTITUTE(TEXT(BD7,"#,##0.00"),"-","△")&amp;"】"))</f>
        <v>【239.69】</v>
      </c>
      <c r="BE6" s="22">
        <f>IF(BE7="",NA(),BE7)</f>
        <v>553.6</v>
      </c>
      <c r="BF6" s="22">
        <f t="shared" ref="BF6:BN6" si="7">IF(BF7="",NA(),BF7)</f>
        <v>533.13</v>
      </c>
      <c r="BG6" s="22">
        <f t="shared" si="7"/>
        <v>522.27</v>
      </c>
      <c r="BH6" s="22">
        <f t="shared" si="7"/>
        <v>479.31</v>
      </c>
      <c r="BI6" s="22">
        <f t="shared" si="7"/>
        <v>467.09</v>
      </c>
      <c r="BJ6" s="22">
        <f t="shared" si="7"/>
        <v>322.92</v>
      </c>
      <c r="BK6" s="22">
        <f t="shared" si="7"/>
        <v>303.45999999999998</v>
      </c>
      <c r="BL6" s="22">
        <f t="shared" si="7"/>
        <v>307.27999999999997</v>
      </c>
      <c r="BM6" s="22">
        <f t="shared" si="7"/>
        <v>304.02</v>
      </c>
      <c r="BN6" s="22">
        <f t="shared" si="7"/>
        <v>300.54000000000002</v>
      </c>
      <c r="BO6" s="21" t="str">
        <f>IF(BO7="","",IF(BO7="-","【-】","【"&amp;SUBSTITUTE(TEXT(BO7,"#,##0.00"),"-","△")&amp;"】"))</f>
        <v>【264.86】</v>
      </c>
      <c r="BP6" s="22">
        <f>IF(BP7="",NA(),BP7)</f>
        <v>96.74</v>
      </c>
      <c r="BQ6" s="22">
        <f t="shared" ref="BQ6:BY6" si="8">IF(BQ7="",NA(),BQ7)</f>
        <v>95.97</v>
      </c>
      <c r="BR6" s="22">
        <f t="shared" si="8"/>
        <v>93.18</v>
      </c>
      <c r="BS6" s="22">
        <f t="shared" si="8"/>
        <v>97.86</v>
      </c>
      <c r="BT6" s="22">
        <f t="shared" si="8"/>
        <v>96.7</v>
      </c>
      <c r="BU6" s="22">
        <f t="shared" si="8"/>
        <v>100.85</v>
      </c>
      <c r="BV6" s="22">
        <f t="shared" si="8"/>
        <v>103.79</v>
      </c>
      <c r="BW6" s="22">
        <f t="shared" si="8"/>
        <v>98.3</v>
      </c>
      <c r="BX6" s="22">
        <f t="shared" si="8"/>
        <v>98.89</v>
      </c>
      <c r="BY6" s="22">
        <f t="shared" si="8"/>
        <v>99.25</v>
      </c>
      <c r="BZ6" s="21" t="str">
        <f>IF(BZ7="","",IF(BZ7="-","【-】","【"&amp;SUBSTITUTE(TEXT(BZ7,"#,##0.00"),"-","△")&amp;"】"))</f>
        <v>【97.59】</v>
      </c>
      <c r="CA6" s="22">
        <f>IF(CA7="",NA(),CA7)</f>
        <v>275.01</v>
      </c>
      <c r="CB6" s="22">
        <f t="shared" ref="CB6:CJ6" si="9">IF(CB7="",NA(),CB7)</f>
        <v>277.79000000000002</v>
      </c>
      <c r="CC6" s="22">
        <f t="shared" si="9"/>
        <v>287.05</v>
      </c>
      <c r="CD6" s="22">
        <f t="shared" si="9"/>
        <v>291.06</v>
      </c>
      <c r="CE6" s="22">
        <f t="shared" si="9"/>
        <v>314.48</v>
      </c>
      <c r="CF6" s="22">
        <f t="shared" si="9"/>
        <v>167.1</v>
      </c>
      <c r="CG6" s="22">
        <f t="shared" si="9"/>
        <v>167.86</v>
      </c>
      <c r="CH6" s="22">
        <f t="shared" si="9"/>
        <v>173.68</v>
      </c>
      <c r="CI6" s="22">
        <f t="shared" si="9"/>
        <v>174.52</v>
      </c>
      <c r="CJ6" s="22">
        <f t="shared" si="9"/>
        <v>178.92</v>
      </c>
      <c r="CK6" s="21" t="str">
        <f>IF(CK7="","",IF(CK7="-","【-】","【"&amp;SUBSTITUTE(TEXT(CK7,"#,##0.00"),"-","△")&amp;"】"))</f>
        <v>【181.66】</v>
      </c>
      <c r="CL6" s="22">
        <f>IF(CL7="",NA(),CL7)</f>
        <v>74.12</v>
      </c>
      <c r="CM6" s="22">
        <f t="shared" ref="CM6:CU6" si="10">IF(CM7="",NA(),CM7)</f>
        <v>74.55</v>
      </c>
      <c r="CN6" s="22">
        <f t="shared" si="10"/>
        <v>82.58</v>
      </c>
      <c r="CO6" s="22">
        <f t="shared" si="10"/>
        <v>80.959999999999994</v>
      </c>
      <c r="CP6" s="22">
        <f t="shared" si="10"/>
        <v>81.7</v>
      </c>
      <c r="CQ6" s="22">
        <f t="shared" si="10"/>
        <v>59.91</v>
      </c>
      <c r="CR6" s="22">
        <f t="shared" si="10"/>
        <v>59.4</v>
      </c>
      <c r="CS6" s="22">
        <f t="shared" si="10"/>
        <v>59.24</v>
      </c>
      <c r="CT6" s="22">
        <f t="shared" si="10"/>
        <v>58.77</v>
      </c>
      <c r="CU6" s="22">
        <f t="shared" si="10"/>
        <v>59.17</v>
      </c>
      <c r="CV6" s="21" t="str">
        <f>IF(CV7="","",IF(CV7="-","【-】","【"&amp;SUBSTITUTE(TEXT(CV7,"#,##0.00"),"-","△")&amp;"】"))</f>
        <v>【60.21】</v>
      </c>
      <c r="CW6" s="22">
        <f>IF(CW7="",NA(),CW7)</f>
        <v>84.94</v>
      </c>
      <c r="CX6" s="22">
        <f t="shared" ref="CX6:DF6" si="11">IF(CX7="",NA(),CX7)</f>
        <v>83.08</v>
      </c>
      <c r="CY6" s="22">
        <f t="shared" si="11"/>
        <v>81.849999999999994</v>
      </c>
      <c r="CZ6" s="22">
        <f t="shared" si="11"/>
        <v>81.64</v>
      </c>
      <c r="DA6" s="22">
        <f t="shared" si="11"/>
        <v>79.45</v>
      </c>
      <c r="DB6" s="22">
        <f t="shared" si="11"/>
        <v>87.26</v>
      </c>
      <c r="DC6" s="22">
        <f t="shared" si="11"/>
        <v>87.57</v>
      </c>
      <c r="DD6" s="22">
        <f t="shared" si="11"/>
        <v>87.26</v>
      </c>
      <c r="DE6" s="22">
        <f t="shared" si="11"/>
        <v>86.95</v>
      </c>
      <c r="DF6" s="22">
        <f t="shared" si="11"/>
        <v>86.58</v>
      </c>
      <c r="DG6" s="21" t="str">
        <f>IF(DG7="","",IF(DG7="-","【-】","【"&amp;SUBSTITUTE(TEXT(DG7,"#,##0.00"),"-","△")&amp;"】"))</f>
        <v>【89.21】</v>
      </c>
      <c r="DH6" s="22">
        <f>IF(DH7="",NA(),DH7)</f>
        <v>45.52</v>
      </c>
      <c r="DI6" s="22">
        <f t="shared" ref="DI6:DQ6" si="12">IF(DI7="",NA(),DI7)</f>
        <v>47.17</v>
      </c>
      <c r="DJ6" s="22">
        <f t="shared" si="12"/>
        <v>48.54</v>
      </c>
      <c r="DK6" s="22">
        <f t="shared" si="12"/>
        <v>50.16</v>
      </c>
      <c r="DL6" s="22">
        <f t="shared" si="12"/>
        <v>51.39</v>
      </c>
      <c r="DM6" s="22">
        <f t="shared" si="12"/>
        <v>49.2</v>
      </c>
      <c r="DN6" s="22">
        <f t="shared" si="12"/>
        <v>50.01</v>
      </c>
      <c r="DO6" s="22">
        <f t="shared" si="12"/>
        <v>50.99</v>
      </c>
      <c r="DP6" s="22">
        <f t="shared" si="12"/>
        <v>51.79</v>
      </c>
      <c r="DQ6" s="22">
        <f t="shared" si="12"/>
        <v>52.02</v>
      </c>
      <c r="DR6" s="21" t="str">
        <f>IF(DR7="","",IF(DR7="-","【-】","【"&amp;SUBSTITUTE(TEXT(DR7,"#,##0.00"),"-","△")&amp;"】"))</f>
        <v>【52.41】</v>
      </c>
      <c r="DS6" s="22">
        <f>IF(DS7="",NA(),DS7)</f>
        <v>30.75</v>
      </c>
      <c r="DT6" s="22">
        <f t="shared" ref="DT6:EB6" si="13">IF(DT7="",NA(),DT7)</f>
        <v>30.75</v>
      </c>
      <c r="DU6" s="22">
        <f t="shared" si="13"/>
        <v>31.02</v>
      </c>
      <c r="DV6" s="22">
        <f t="shared" si="13"/>
        <v>16.41</v>
      </c>
      <c r="DW6" s="22">
        <f t="shared" si="13"/>
        <v>17.96</v>
      </c>
      <c r="DX6" s="22">
        <f t="shared" si="13"/>
        <v>18.329999999999998</v>
      </c>
      <c r="DY6" s="22">
        <f t="shared" si="13"/>
        <v>20.27</v>
      </c>
      <c r="DZ6" s="22">
        <f t="shared" si="13"/>
        <v>21.69</v>
      </c>
      <c r="EA6" s="22">
        <f t="shared" si="13"/>
        <v>23.19</v>
      </c>
      <c r="EB6" s="22">
        <f t="shared" si="13"/>
        <v>24.61</v>
      </c>
      <c r="EC6" s="21" t="str">
        <f>IF(EC7="","",IF(EC7="-","【-】","【"&amp;SUBSTITUTE(TEXT(EC7,"#,##0.00"),"-","△")&amp;"】"))</f>
        <v>【26.78】</v>
      </c>
      <c r="ED6" s="22">
        <f>IF(ED7="",NA(),ED7)</f>
        <v>0.69</v>
      </c>
      <c r="EE6" s="22">
        <f t="shared" ref="EE6:EM6" si="14">IF(EE7="",NA(),EE7)</f>
        <v>0.69</v>
      </c>
      <c r="EF6" s="22">
        <f t="shared" si="14"/>
        <v>0.51</v>
      </c>
      <c r="EG6" s="22">
        <f t="shared" si="14"/>
        <v>0.24</v>
      </c>
      <c r="EH6" s="22">
        <f t="shared" si="14"/>
        <v>0.34</v>
      </c>
      <c r="EI6" s="22">
        <f t="shared" si="14"/>
        <v>0.6</v>
      </c>
      <c r="EJ6" s="22">
        <f t="shared" si="14"/>
        <v>0.56000000000000005</v>
      </c>
      <c r="EK6" s="22">
        <f t="shared" si="14"/>
        <v>0.6</v>
      </c>
      <c r="EL6" s="22">
        <f t="shared" si="14"/>
        <v>0.53</v>
      </c>
      <c r="EM6" s="22">
        <f t="shared" si="14"/>
        <v>0.54</v>
      </c>
      <c r="EN6" s="21" t="str">
        <f>IF(EN7="","",IF(EN7="-","【-】","【"&amp;SUBSTITUTE(TEXT(EN7,"#,##0.00"),"-","△")&amp;"】"))</f>
        <v>【0.59】</v>
      </c>
    </row>
    <row r="7" spans="1:144" s="23" customFormat="1" x14ac:dyDescent="0.15">
      <c r="A7" s="15"/>
      <c r="B7" s="24">
        <v>2024</v>
      </c>
      <c r="C7" s="24">
        <v>42129</v>
      </c>
      <c r="D7" s="24">
        <v>46</v>
      </c>
      <c r="E7" s="24">
        <v>1</v>
      </c>
      <c r="F7" s="24">
        <v>0</v>
      </c>
      <c r="G7" s="24">
        <v>1</v>
      </c>
      <c r="H7" s="24" t="s">
        <v>93</v>
      </c>
      <c r="I7" s="24" t="s">
        <v>94</v>
      </c>
      <c r="J7" s="24" t="s">
        <v>95</v>
      </c>
      <c r="K7" s="24" t="s">
        <v>96</v>
      </c>
      <c r="L7" s="24" t="s">
        <v>97</v>
      </c>
      <c r="M7" s="24" t="s">
        <v>98</v>
      </c>
      <c r="N7" s="25" t="s">
        <v>99</v>
      </c>
      <c r="O7" s="25">
        <v>61.81</v>
      </c>
      <c r="P7" s="25">
        <v>99.66</v>
      </c>
      <c r="Q7" s="25">
        <v>5990</v>
      </c>
      <c r="R7" s="25">
        <v>71919</v>
      </c>
      <c r="S7" s="25">
        <v>536.09</v>
      </c>
      <c r="T7" s="25">
        <v>134.15</v>
      </c>
      <c r="U7" s="25">
        <v>71145</v>
      </c>
      <c r="V7" s="25">
        <v>541.09</v>
      </c>
      <c r="W7" s="25">
        <v>131.47999999999999</v>
      </c>
      <c r="X7" s="25">
        <v>101.27</v>
      </c>
      <c r="Y7" s="25">
        <v>101.42</v>
      </c>
      <c r="Z7" s="25">
        <v>98.44</v>
      </c>
      <c r="AA7" s="25">
        <v>104.34</v>
      </c>
      <c r="AB7" s="25">
        <v>101.57</v>
      </c>
      <c r="AC7" s="25">
        <v>110.91</v>
      </c>
      <c r="AD7" s="25">
        <v>111.49</v>
      </c>
      <c r="AE7" s="25">
        <v>109.09</v>
      </c>
      <c r="AF7" s="25">
        <v>109.05</v>
      </c>
      <c r="AG7" s="25">
        <v>107.61</v>
      </c>
      <c r="AH7" s="25">
        <v>107.26</v>
      </c>
      <c r="AI7" s="25">
        <v>0</v>
      </c>
      <c r="AJ7" s="25">
        <v>0</v>
      </c>
      <c r="AK7" s="25">
        <v>0</v>
      </c>
      <c r="AL7" s="25">
        <v>0</v>
      </c>
      <c r="AM7" s="25">
        <v>0</v>
      </c>
      <c r="AN7" s="25">
        <v>0.92</v>
      </c>
      <c r="AO7" s="25">
        <v>0.87</v>
      </c>
      <c r="AP7" s="25">
        <v>0.93</v>
      </c>
      <c r="AQ7" s="25">
        <v>1.02</v>
      </c>
      <c r="AR7" s="25">
        <v>1.24</v>
      </c>
      <c r="AS7" s="25">
        <v>1.61</v>
      </c>
      <c r="AT7" s="25">
        <v>290.48</v>
      </c>
      <c r="AU7" s="25">
        <v>262.58999999999997</v>
      </c>
      <c r="AV7" s="25">
        <v>245.48</v>
      </c>
      <c r="AW7" s="25">
        <v>286.68</v>
      </c>
      <c r="AX7" s="25">
        <v>278.14999999999998</v>
      </c>
      <c r="AY7" s="25">
        <v>350.79</v>
      </c>
      <c r="AZ7" s="25">
        <v>354.57</v>
      </c>
      <c r="BA7" s="25">
        <v>357.74</v>
      </c>
      <c r="BB7" s="25">
        <v>344.88</v>
      </c>
      <c r="BC7" s="25">
        <v>326.02</v>
      </c>
      <c r="BD7" s="25">
        <v>239.69</v>
      </c>
      <c r="BE7" s="25">
        <v>553.6</v>
      </c>
      <c r="BF7" s="25">
        <v>533.13</v>
      </c>
      <c r="BG7" s="25">
        <v>522.27</v>
      </c>
      <c r="BH7" s="25">
        <v>479.31</v>
      </c>
      <c r="BI7" s="25">
        <v>467.09</v>
      </c>
      <c r="BJ7" s="25">
        <v>322.92</v>
      </c>
      <c r="BK7" s="25">
        <v>303.45999999999998</v>
      </c>
      <c r="BL7" s="25">
        <v>307.27999999999997</v>
      </c>
      <c r="BM7" s="25">
        <v>304.02</v>
      </c>
      <c r="BN7" s="25">
        <v>300.54000000000002</v>
      </c>
      <c r="BO7" s="25">
        <v>264.86</v>
      </c>
      <c r="BP7" s="25">
        <v>96.74</v>
      </c>
      <c r="BQ7" s="25">
        <v>95.97</v>
      </c>
      <c r="BR7" s="25">
        <v>93.18</v>
      </c>
      <c r="BS7" s="25">
        <v>97.86</v>
      </c>
      <c r="BT7" s="25">
        <v>96.7</v>
      </c>
      <c r="BU7" s="25">
        <v>100.85</v>
      </c>
      <c r="BV7" s="25">
        <v>103.79</v>
      </c>
      <c r="BW7" s="25">
        <v>98.3</v>
      </c>
      <c r="BX7" s="25">
        <v>98.89</v>
      </c>
      <c r="BY7" s="25">
        <v>99.25</v>
      </c>
      <c r="BZ7" s="25">
        <v>97.59</v>
      </c>
      <c r="CA7" s="25">
        <v>275.01</v>
      </c>
      <c r="CB7" s="25">
        <v>277.79000000000002</v>
      </c>
      <c r="CC7" s="25">
        <v>287.05</v>
      </c>
      <c r="CD7" s="25">
        <v>291.06</v>
      </c>
      <c r="CE7" s="25">
        <v>314.48</v>
      </c>
      <c r="CF7" s="25">
        <v>167.1</v>
      </c>
      <c r="CG7" s="25">
        <v>167.86</v>
      </c>
      <c r="CH7" s="25">
        <v>173.68</v>
      </c>
      <c r="CI7" s="25">
        <v>174.52</v>
      </c>
      <c r="CJ7" s="25">
        <v>178.92</v>
      </c>
      <c r="CK7" s="25">
        <v>181.66</v>
      </c>
      <c r="CL7" s="25">
        <v>74.12</v>
      </c>
      <c r="CM7" s="25">
        <v>74.55</v>
      </c>
      <c r="CN7" s="25">
        <v>82.58</v>
      </c>
      <c r="CO7" s="25">
        <v>80.959999999999994</v>
      </c>
      <c r="CP7" s="25">
        <v>81.7</v>
      </c>
      <c r="CQ7" s="25">
        <v>59.91</v>
      </c>
      <c r="CR7" s="25">
        <v>59.4</v>
      </c>
      <c r="CS7" s="25">
        <v>59.24</v>
      </c>
      <c r="CT7" s="25">
        <v>58.77</v>
      </c>
      <c r="CU7" s="25">
        <v>59.17</v>
      </c>
      <c r="CV7" s="25">
        <v>60.21</v>
      </c>
      <c r="CW7" s="25">
        <v>84.94</v>
      </c>
      <c r="CX7" s="25">
        <v>83.08</v>
      </c>
      <c r="CY7" s="25">
        <v>81.849999999999994</v>
      </c>
      <c r="CZ7" s="25">
        <v>81.64</v>
      </c>
      <c r="DA7" s="25">
        <v>79.45</v>
      </c>
      <c r="DB7" s="25">
        <v>87.26</v>
      </c>
      <c r="DC7" s="25">
        <v>87.57</v>
      </c>
      <c r="DD7" s="25">
        <v>87.26</v>
      </c>
      <c r="DE7" s="25">
        <v>86.95</v>
      </c>
      <c r="DF7" s="25">
        <v>86.58</v>
      </c>
      <c r="DG7" s="25">
        <v>89.21</v>
      </c>
      <c r="DH7" s="25">
        <v>45.52</v>
      </c>
      <c r="DI7" s="25">
        <v>47.17</v>
      </c>
      <c r="DJ7" s="25">
        <v>48.54</v>
      </c>
      <c r="DK7" s="25">
        <v>50.16</v>
      </c>
      <c r="DL7" s="25">
        <v>51.39</v>
      </c>
      <c r="DM7" s="25">
        <v>49.2</v>
      </c>
      <c r="DN7" s="25">
        <v>50.01</v>
      </c>
      <c r="DO7" s="25">
        <v>50.99</v>
      </c>
      <c r="DP7" s="25">
        <v>51.79</v>
      </c>
      <c r="DQ7" s="25">
        <v>52.02</v>
      </c>
      <c r="DR7" s="25">
        <v>52.41</v>
      </c>
      <c r="DS7" s="25">
        <v>30.75</v>
      </c>
      <c r="DT7" s="25">
        <v>30.75</v>
      </c>
      <c r="DU7" s="25">
        <v>31.02</v>
      </c>
      <c r="DV7" s="25">
        <v>16.41</v>
      </c>
      <c r="DW7" s="25">
        <v>17.96</v>
      </c>
      <c r="DX7" s="25">
        <v>18.329999999999998</v>
      </c>
      <c r="DY7" s="25">
        <v>20.27</v>
      </c>
      <c r="DZ7" s="25">
        <v>21.69</v>
      </c>
      <c r="EA7" s="25">
        <v>23.19</v>
      </c>
      <c r="EB7" s="25">
        <v>24.61</v>
      </c>
      <c r="EC7" s="25">
        <v>26.78</v>
      </c>
      <c r="ED7" s="25">
        <v>0.69</v>
      </c>
      <c r="EE7" s="25">
        <v>0.69</v>
      </c>
      <c r="EF7" s="25">
        <v>0.51</v>
      </c>
      <c r="EG7" s="25">
        <v>0.24</v>
      </c>
      <c r="EH7" s="25">
        <v>0.34</v>
      </c>
      <c r="EI7" s="25">
        <v>0.6</v>
      </c>
      <c r="EJ7" s="25">
        <v>0.56000000000000005</v>
      </c>
      <c r="EK7" s="25">
        <v>0.6</v>
      </c>
      <c r="EL7" s="25">
        <v>0.53</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2026-02-02T05:11:05Z</cp:lastPrinted>
  <dcterms:created xsi:type="dcterms:W3CDTF">2025-12-12T09:11:22Z</dcterms:created>
  <dcterms:modified xsi:type="dcterms:W3CDTF">2026-02-13T06:39:21Z</dcterms:modified>
  <cp:category/>
</cp:coreProperties>
</file>