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server.city.tagajo.local\多賀城市\05-上下水道部\05-00-部共有\02 予算・決算関係\05_決算関係\Ｒ６決算関係\11_【翌年1月16日照会：財政課回答期限1月31日】経営比較分析表【佐藤(健）・伊藤】\02_回答\01_水道事業\02_起案\"/>
    </mc:Choice>
  </mc:AlternateContent>
  <xr:revisionPtr revIDLastSave="0" documentId="13_ncr:1_{D4B36530-01DE-4470-9E29-DB561303621A}" xr6:coauthVersionLast="47" xr6:coauthVersionMax="47" xr10:uidLastSave="{00000000-0000-0000-0000-000000000000}"/>
  <workbookProtection workbookAlgorithmName="SHA-512" workbookHashValue="77LREirJ2X5+iRDhtFLj60lykiHVjwoC7zbZ2qAJfOTZKoLRs8Wbb6GNEfVfMoYickqWxjNuJqOhxOZMw1mx6g==" workbookSaltValue="AZ4XbcZyg6FKQUyOa4+ETQ==" workbookSpinCount="100000" lockStructure="1"/>
  <bookViews>
    <workbookView xWindow="28680" yWindow="-120" windowWidth="38640" windowHeight="212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AL10" i="4" s="1"/>
  <c r="T6" i="5"/>
  <c r="S6" i="5"/>
  <c r="R6" i="5"/>
  <c r="Q6" i="5"/>
  <c r="W10" i="4" s="1"/>
  <c r="P6" i="5"/>
  <c r="P10" i="4" s="1"/>
  <c r="O6" i="5"/>
  <c r="N6" i="5"/>
  <c r="M6" i="5"/>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I85" i="4"/>
  <c r="F85" i="4"/>
  <c r="E85" i="4"/>
  <c r="BB10" i="4"/>
  <c r="AT10" i="4"/>
  <c r="I10" i="4"/>
  <c r="B10" i="4"/>
  <c r="BB8" i="4"/>
  <c r="AT8" i="4"/>
  <c r="AL8" i="4"/>
  <c r="AD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<sst xmlns="http://schemas.openxmlformats.org/spreadsheetml/2006/main" count="228" uniqueCount="112">
  <si>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</si>
  <si>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</si>
  <si>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</si>
  <si>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</si>
  <si>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</si>
  <si>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</si>
  <si>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</si>
  <si>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</si>
  <si>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</si>
  <si>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</si>
  <si>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</si>
  <si>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</si>
  <si>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</si>
  <si>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</si>
  <si>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</si>
  <si>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</si>
  <si>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</si>
  <si>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</si>
  <si>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</si>
  <si>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</si>
  <si>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</si>
  <si>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</si>
  <si>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</si>
  <si>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</si>
  <si>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</si>
  <si>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</si>
  <si>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</si>
  <si>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</si>
  <si>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</si>
  <si>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</si>
  <si>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</si>
  <si>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</si>
  <si>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</si>
  <si>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</si>
  <si>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</si>
  <si>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</si>
  <si>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</si>
  <si>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</si>
  <si>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</si>
  <si>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</si>
  <si>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</si>
  <si>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</si>
  <si>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</si>
  <si>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</si>
  <si>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</si>
  <si>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</si>
  <si>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</si>
  <si>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</si>
  <si>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</si>
  <si>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</si>
  <si>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</si>
  <si>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</si>
  <si>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</si>
  <si>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</si>
  <si>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</si>
  <si>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</si>
  <si>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</si>
  <si>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</si>
  <si>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</si>
  <si>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</si>
  <si>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</si>
  <si>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</si>
  <si>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</si>
  <si>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</si>
  <si>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</si>
  <si>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</si>
  <si>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</si>
  <si>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</si>
  <si>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</si>
  <si>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</si>
  <si>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</si>
  <si>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</si>
  <si>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</si>
  <si>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</si>
  <si>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</si>
  <si>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</si>
  <si>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</si>
  <si>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</si>
  <si>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</si>
  <si>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</si>
  <si>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</si>
  <si>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</si>
  <si>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</si>
  <si>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</si>
  <si>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</si>
  <si>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</si>
  <si>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</si>
  <si>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</si>
  <si>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</si>
  <si>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</si>
  <si>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</si>
  <si>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</si>
  <si>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多賀城市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</si>
  <si>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</si>
  <si>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</si>
  <si>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</si>
  <si>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</si>
  <si>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</si>
  <si>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</si>
  <si>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</si>
  <si>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</si>
  <si>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</si>
  <si>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</si>
  <si>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</si>
  <si>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</si>
  <si>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</si>
  <si>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</si>
  <si>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</si>
  <si>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</si>
  <si>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rPr>
        <u/>
        <sz val="11"/>
        <color theme="1"/>
        <rFont val="ＭＳ ゴシック"/>
        <family val="3"/>
        <charset val="128"/>
      </rPr>
      <t>【①経常収支比率】</t>
    </r>
    <r>
      <rPr>
        <sz val="11"/>
        <color theme="1"/>
        <rFont val="ＭＳ ゴシック"/>
        <family val="3"/>
        <charset val="128"/>
      </rPr>
      <t xml:space="preserve">給水収益の減少や委託料等費用の増加により、前年度と比較して、数値は低下しておりますが、100%以上を維持しており、類似団体平均値と比較しても良好な数値であることから、健全な経営状況にあると判断できます。
</t>
    </r>
    <r>
      <rPr>
        <u/>
        <sz val="11"/>
        <color theme="1"/>
        <rFont val="ＭＳ ゴシック"/>
        <family val="3"/>
        <charset val="128"/>
      </rPr>
      <t>【②累積欠損金比率】</t>
    </r>
    <r>
      <rPr>
        <sz val="11"/>
        <color theme="1"/>
        <rFont val="ＭＳ ゴシック"/>
        <family val="3"/>
        <charset val="128"/>
      </rPr>
      <t xml:space="preserve">直近５年間において、累積欠損金は生じておりません。
</t>
    </r>
    <r>
      <rPr>
        <u/>
        <sz val="11"/>
        <color theme="1"/>
        <rFont val="ＭＳ ゴシック"/>
        <family val="3"/>
        <charset val="128"/>
      </rPr>
      <t>【③流動比率】</t>
    </r>
    <r>
      <rPr>
        <sz val="11"/>
        <color theme="1"/>
        <rFont val="ＭＳ ゴシック"/>
        <family val="3"/>
        <charset val="128"/>
      </rPr>
      <t xml:space="preserve">継続して100%を超えており、短期的な債務の支払能力は確保されています。
</t>
    </r>
    <r>
      <rPr>
        <u/>
        <sz val="11"/>
        <color theme="1"/>
        <rFont val="ＭＳ ゴシック"/>
        <family val="3"/>
        <charset val="128"/>
      </rPr>
      <t>【④企業債残高対給水収益比率】</t>
    </r>
    <r>
      <rPr>
        <sz val="11"/>
        <color theme="1"/>
        <rFont val="ＭＳ ゴシック"/>
        <family val="3"/>
        <charset val="128"/>
      </rPr>
      <t xml:space="preserve">管路更新需要に伴い企業債残高が増加している一方で、給水収益が減少しているため、前年度と比較して、指数が高くなりましたが、全国指数は下回っている状況です。
</t>
    </r>
    <r>
      <rPr>
        <u/>
        <sz val="11"/>
        <color theme="1"/>
        <rFont val="ＭＳ ゴシック"/>
        <family val="3"/>
        <charset val="128"/>
      </rPr>
      <t>【⑤料金回収率】</t>
    </r>
    <r>
      <rPr>
        <sz val="11"/>
        <color theme="1"/>
        <rFont val="ＭＳ ゴシック"/>
        <family val="3"/>
        <charset val="128"/>
      </rPr>
      <t xml:space="preserve">給水収益の減少や委託料等費用の増加に加え、物価高騰対策に係る水道料金の減免を前年度に引き続き実施したことから、料金回収率が100%を下回りましたが、水道料金減免の影響を除いた料金回収率は、105.25%となっており、経営に必要な経費を給水収益で賄うことができている状況です。
</t>
    </r>
    <r>
      <rPr>
        <u/>
        <sz val="11"/>
        <color theme="1"/>
        <rFont val="ＭＳ ゴシック"/>
        <family val="3"/>
        <charset val="128"/>
      </rPr>
      <t>【⑥給水原価】</t>
    </r>
    <r>
      <rPr>
        <sz val="11"/>
        <color theme="1"/>
        <rFont val="ＭＳ ゴシック"/>
        <family val="3"/>
        <charset val="128"/>
      </rPr>
      <t xml:space="preserve">配水量の全量を受水で賄っていることから、費用に占める受水費の負担が大きくなっており、類似団体平均値より高い値となっている状況です。
</t>
    </r>
    <r>
      <rPr>
        <u/>
        <sz val="11"/>
        <color theme="1"/>
        <rFont val="ＭＳ ゴシック"/>
        <family val="3"/>
        <charset val="128"/>
      </rPr>
      <t>【⑦施設利用率】</t>
    </r>
    <r>
      <rPr>
        <sz val="11"/>
        <color theme="1"/>
        <rFont val="ＭＳ ゴシック"/>
        <family val="3"/>
        <charset val="128"/>
      </rPr>
      <t xml:space="preserve">類似団体平均値より高い水準であり、施設が効率的に利用されている状況です。
</t>
    </r>
    <r>
      <rPr>
        <u/>
        <sz val="11"/>
        <color theme="1"/>
        <rFont val="ＭＳ ゴシック"/>
        <family val="3"/>
        <charset val="128"/>
      </rPr>
      <t>【⑧有収率】</t>
    </r>
    <r>
      <rPr>
        <sz val="11"/>
        <color theme="1"/>
        <rFont val="ＭＳ ゴシック"/>
        <family val="3"/>
        <charset val="128"/>
      </rPr>
      <t>漏水調査の促進や老朽管の布設替えにより、類似団体平均値と比較して高い水準を維持している状況です。</t>
    </r>
    <rPh sb="2" eb="8">
      <t>ケイジョウシュウシヒリツ</t>
    </rPh>
    <rPh sb="9" eb="13">
      <t>キュウスイシュウエキ</t>
    </rPh>
    <rPh sb="17" eb="20">
      <t>イタクリョウ</t>
    </rPh>
    <rPh sb="20" eb="21">
      <t>トウ</t>
    </rPh>
    <rPh sb="21" eb="23">
      <t>ヒヨウ</t>
    </rPh>
    <rPh sb="24" eb="26">
      <t>ゾウカ</t>
    </rPh>
    <rPh sb="30" eb="33">
      <t>ゼンネンド</t>
    </rPh>
    <rPh sb="34" eb="36">
      <t>ヒカク</t>
    </rPh>
    <rPh sb="39" eb="41">
      <t>スウチ</t>
    </rPh>
    <rPh sb="42" eb="44">
      <t>テイカ</t>
    </rPh>
    <rPh sb="56" eb="58">
      <t>イジョウ</t>
    </rPh>
    <rPh sb="59" eb="61">
      <t>イジ</t>
    </rPh>
    <rPh sb="66" eb="73">
      <t>ルイジダンタイヘイキンチ</t>
    </rPh>
    <rPh sb="74" eb="76">
      <t>ヒカク</t>
    </rPh>
    <rPh sb="79" eb="81">
      <t>リョウコウ</t>
    </rPh>
    <rPh sb="82" eb="84">
      <t>スウチ</t>
    </rPh>
    <rPh sb="92" eb="94">
      <t>ケンゼン</t>
    </rPh>
    <rPh sb="95" eb="99">
      <t>ケイエイジョウキョウ</t>
    </rPh>
    <rPh sb="103" eb="105">
      <t>ハンダン</t>
    </rPh>
    <rPh sb="121" eb="123">
      <t>チョッキン</t>
    </rPh>
    <rPh sb="124" eb="126">
      <t>ネンカン</t>
    </rPh>
    <rPh sb="131" eb="136">
      <t>ルイセキケッソンキン</t>
    </rPh>
    <rPh sb="137" eb="138">
      <t>ショウ</t>
    </rPh>
    <rPh sb="149" eb="153">
      <t>リュウドウヒリツ</t>
    </rPh>
    <rPh sb="154" eb="156">
      <t>ケイゾク</t>
    </rPh>
    <rPh sb="163" eb="164">
      <t>コ</t>
    </rPh>
    <rPh sb="171" eb="172">
      <t>テキ</t>
    </rPh>
    <rPh sb="173" eb="175">
      <t>サイム</t>
    </rPh>
    <rPh sb="176" eb="180">
      <t>シハライノウリョク</t>
    </rPh>
    <rPh sb="181" eb="183">
      <t>カクホ</t>
    </rPh>
    <rPh sb="193" eb="199">
      <t>キギョウサイザンダカタイ</t>
    </rPh>
    <rPh sb="199" eb="205">
      <t>キュウスイシュウエキヒリツ</t>
    </rPh>
    <rPh sb="206" eb="212">
      <t>カンロコウシンジュヨウ</t>
    </rPh>
    <rPh sb="213" eb="214">
      <t>トモナ</t>
    </rPh>
    <rPh sb="215" eb="220">
      <t>キギョウサイザンダカ</t>
    </rPh>
    <rPh sb="221" eb="223">
      <t>ゾウカ</t>
    </rPh>
    <rPh sb="227" eb="229">
      <t>イッポウ</t>
    </rPh>
    <rPh sb="231" eb="235">
      <t>キュウスイシュウエキ</t>
    </rPh>
    <rPh sb="236" eb="238">
      <t>ゲンショウ</t>
    </rPh>
    <rPh sb="245" eb="246">
      <t>マエ</t>
    </rPh>
    <rPh sb="246" eb="248">
      <t>ネンド</t>
    </rPh>
    <rPh sb="249" eb="251">
      <t>ヒカク</t>
    </rPh>
    <rPh sb="254" eb="256">
      <t>シスウ</t>
    </rPh>
    <rPh sb="257" eb="258">
      <t>タカ</t>
    </rPh>
    <rPh sb="266" eb="270">
      <t>ゼンコクシスウ</t>
    </rPh>
    <rPh sb="271" eb="273">
      <t>シタマワ</t>
    </rPh>
    <rPh sb="277" eb="279">
      <t>ジョウキョウ</t>
    </rPh>
    <rPh sb="285" eb="290">
      <t>リョウキンカイシュウリツ</t>
    </rPh>
    <rPh sb="291" eb="293">
      <t>キュウスイ</t>
    </rPh>
    <rPh sb="293" eb="295">
      <t>シュウエキ</t>
    </rPh>
    <rPh sb="296" eb="298">
      <t>ゲンショウ</t>
    </rPh>
    <rPh sb="299" eb="302">
      <t>イタクリョウ</t>
    </rPh>
    <rPh sb="302" eb="303">
      <t>トウ</t>
    </rPh>
    <rPh sb="303" eb="305">
      <t>ヒヨウ</t>
    </rPh>
    <rPh sb="306" eb="308">
      <t>ゾウカ</t>
    </rPh>
    <rPh sb="309" eb="310">
      <t>クワ</t>
    </rPh>
    <rPh sb="312" eb="318">
      <t>ブッカコウトウタイサク</t>
    </rPh>
    <rPh sb="319" eb="320">
      <t>カカ</t>
    </rPh>
    <rPh sb="321" eb="325">
      <t>スイドウリョウキン</t>
    </rPh>
    <rPh sb="326" eb="328">
      <t>ゲンメン</t>
    </rPh>
    <rPh sb="337" eb="339">
      <t>ジッシ</t>
    </rPh>
    <rPh sb="346" eb="351">
      <t>リョウキン</t>
    </rPh>
    <rPh sb="357" eb="359">
      <t>シタマワ</t>
    </rPh>
    <rPh sb="365" eb="369">
      <t>スイドウリョウキン</t>
    </rPh>
    <rPh sb="369" eb="371">
      <t>ゲンメン</t>
    </rPh>
    <rPh sb="372" eb="374">
      <t>エイキョウ</t>
    </rPh>
    <rPh sb="375" eb="376">
      <t>ノゾ</t>
    </rPh>
    <rPh sb="378" eb="383">
      <t>リョウキンカイシュウリツ</t>
    </rPh>
    <rPh sb="399" eb="401">
      <t>ケイエイ</t>
    </rPh>
    <rPh sb="402" eb="404">
      <t>ヒツヨウ</t>
    </rPh>
    <rPh sb="405" eb="407">
      <t>ケイヒ</t>
    </rPh>
    <rPh sb="408" eb="412">
      <t>キュウスイシュウエキ</t>
    </rPh>
    <rPh sb="413" eb="414">
      <t>マカナ</t>
    </rPh>
    <rPh sb="423" eb="425">
      <t>ジョウキョウ</t>
    </rPh>
    <rPh sb="431" eb="435">
      <t>キュウスイゲンカ</t>
    </rPh>
    <rPh sb="436" eb="439">
      <t>ハイスイリョウ</t>
    </rPh>
    <rPh sb="440" eb="442">
      <t>ゼンリョウ</t>
    </rPh>
    <rPh sb="443" eb="445">
      <t>ジュスイ</t>
    </rPh>
    <rPh sb="446" eb="447">
      <t>マカナ</t>
    </rPh>
    <rPh sb="456" eb="458">
      <t>ヒヨウ</t>
    </rPh>
    <rPh sb="459" eb="460">
      <t>シ</t>
    </rPh>
    <rPh sb="462" eb="465">
      <t>ジュスイヒ</t>
    </rPh>
    <rPh sb="466" eb="468">
      <t>フタン</t>
    </rPh>
    <rPh sb="469" eb="470">
      <t>オオ</t>
    </rPh>
    <rPh sb="478" eb="485">
      <t>ルイジダンタイヘイキンチ</t>
    </rPh>
    <rPh sb="487" eb="488">
      <t>タカ</t>
    </rPh>
    <rPh sb="489" eb="490">
      <t>アタイ</t>
    </rPh>
    <rPh sb="496" eb="498">
      <t>ジョウキョウ</t>
    </rPh>
    <rPh sb="504" eb="509">
      <t>シセツリヨウリツ</t>
    </rPh>
    <rPh sb="510" eb="517">
      <t>ルイジダンタイヘイキンチ</t>
    </rPh>
    <rPh sb="519" eb="520">
      <t>タカ</t>
    </rPh>
    <rPh sb="521" eb="523">
      <t>スイジュン</t>
    </rPh>
    <rPh sb="527" eb="529">
      <t>シセツ</t>
    </rPh>
    <rPh sb="530" eb="533">
      <t>コウリツテキ</t>
    </rPh>
    <rPh sb="534" eb="536">
      <t>リヨウ</t>
    </rPh>
    <rPh sb="541" eb="543">
      <t>ジョウキョウ</t>
    </rPh>
    <rPh sb="549" eb="552">
      <t>ユウシュウリツ</t>
    </rPh>
    <rPh sb="553" eb="557">
      <t>ロウスイチョウサ</t>
    </rPh>
    <rPh sb="573" eb="580">
      <t>ルイジダンタイヘイキンチ</t>
    </rPh>
    <rPh sb="581" eb="583">
      <t>ヒカク</t>
    </rPh>
    <rPh sb="585" eb="586">
      <t>タカ</t>
    </rPh>
    <rPh sb="587" eb="589">
      <t>スイジュン</t>
    </rPh>
    <rPh sb="590" eb="592">
      <t>イジ</t>
    </rPh>
    <rPh sb="596" eb="598">
      <t>ジョウキョウ</t>
    </rPh>
    <phoneticPr fontId="4"/>
  </si>
  <si>
    <r>
      <rPr>
        <u/>
        <sz val="11"/>
        <color theme="1"/>
        <rFont val="ＭＳ ゴシック"/>
        <family val="3"/>
        <charset val="128"/>
      </rPr>
      <t>【①有形固定資産減価償却率】</t>
    </r>
    <r>
      <rPr>
        <sz val="11"/>
        <color theme="1"/>
        <rFont val="ＭＳ ゴシック"/>
        <family val="3"/>
        <charset val="128"/>
      </rPr>
      <t xml:space="preserve">100%以下を維持しており、類似団体平均値よりも低い水準であることから、保有資産の老朽化度合は、低く保たれており、健全な状態と判断できます。
</t>
    </r>
    <r>
      <rPr>
        <u/>
        <sz val="11"/>
        <color theme="1"/>
        <rFont val="ＭＳ ゴシック"/>
        <family val="3"/>
        <charset val="128"/>
      </rPr>
      <t>【②管路経年化率】</t>
    </r>
    <r>
      <rPr>
        <sz val="11"/>
        <color theme="1"/>
        <rFont val="ＭＳ ゴシック"/>
        <family val="3"/>
        <charset val="128"/>
      </rPr>
      <t xml:space="preserve">類似団体平均値と比較し、管路の老朽化率は低く保たれていることから、管路は健全な状態と判断できます。
</t>
    </r>
    <r>
      <rPr>
        <u/>
        <sz val="11"/>
        <color theme="1"/>
        <rFont val="ＭＳ ゴシック"/>
        <family val="3"/>
        <charset val="128"/>
      </rPr>
      <t>【③管路更新率】</t>
    </r>
    <r>
      <rPr>
        <sz val="11"/>
        <color theme="1"/>
        <rFont val="ＭＳ ゴシック"/>
        <family val="3"/>
        <charset val="128"/>
      </rPr>
      <t>令和６年度に更新した管路延長が、令和５年度に更新した管路延長と比較して減少したことから指数が低下しましたが、管路の耐震化を含めた更新事業は計画的に実施しています。</t>
    </r>
    <rPh sb="2" eb="8">
      <t>ユウケイコテイシサン</t>
    </rPh>
    <rPh sb="8" eb="13">
      <t>ゲンカショウキャクリツ</t>
    </rPh>
    <rPh sb="18" eb="20">
      <t>イカ</t>
    </rPh>
    <rPh sb="21" eb="23">
      <t>イジ</t>
    </rPh>
    <rPh sb="28" eb="35">
      <t>ルイジダンタイヘイキンチ</t>
    </rPh>
    <rPh sb="38" eb="39">
      <t>ヒク</t>
    </rPh>
    <rPh sb="40" eb="42">
      <t>スイジュン</t>
    </rPh>
    <rPh sb="50" eb="54">
      <t>ホユウシサン</t>
    </rPh>
    <rPh sb="55" eb="60">
      <t>ロウキュウカドア</t>
    </rPh>
    <rPh sb="62" eb="63">
      <t>ヒク</t>
    </rPh>
    <rPh sb="64" eb="65">
      <t>タモ</t>
    </rPh>
    <rPh sb="71" eb="73">
      <t>ケンゼン</t>
    </rPh>
    <rPh sb="74" eb="76">
      <t>ジョウタイ</t>
    </rPh>
    <rPh sb="77" eb="79">
      <t>ハンダン</t>
    </rPh>
    <rPh sb="87" eb="93">
      <t>カンロケイネンカリツ</t>
    </rPh>
    <rPh sb="94" eb="98">
      <t>ルイジダンタイ</t>
    </rPh>
    <rPh sb="98" eb="101">
      <t>ヘイキンチ</t>
    </rPh>
    <rPh sb="102" eb="104">
      <t>ヒカク</t>
    </rPh>
    <rPh sb="106" eb="108">
      <t>カンロ</t>
    </rPh>
    <rPh sb="109" eb="113">
      <t>ロウキュウカリツ</t>
    </rPh>
    <rPh sb="114" eb="115">
      <t>ヒク</t>
    </rPh>
    <rPh sb="116" eb="117">
      <t>タモ</t>
    </rPh>
    <rPh sb="127" eb="129">
      <t>カンロ</t>
    </rPh>
    <rPh sb="130" eb="132">
      <t>ケンゼン</t>
    </rPh>
    <rPh sb="133" eb="135">
      <t>ジョウタイ</t>
    </rPh>
    <rPh sb="136" eb="138">
      <t>ハンダン</t>
    </rPh>
    <rPh sb="146" eb="151">
      <t>カンロコウシンリツ</t>
    </rPh>
    <rPh sb="152" eb="154">
      <t>レイワ</t>
    </rPh>
    <rPh sb="155" eb="157">
      <t>ネンド</t>
    </rPh>
    <rPh sb="158" eb="160">
      <t>コウシン</t>
    </rPh>
    <rPh sb="162" eb="166">
      <t>カンロエンチョウ</t>
    </rPh>
    <rPh sb="168" eb="170">
      <t>レイワ</t>
    </rPh>
    <rPh sb="171" eb="173">
      <t>ネンド</t>
    </rPh>
    <rPh sb="174" eb="176">
      <t>コウシン</t>
    </rPh>
    <rPh sb="178" eb="182">
      <t>カンロエンチョウ</t>
    </rPh>
    <rPh sb="183" eb="185">
      <t>ヒカク</t>
    </rPh>
    <rPh sb="187" eb="189">
      <t>ゲンショウ</t>
    </rPh>
    <rPh sb="195" eb="197">
      <t>シスウ</t>
    </rPh>
    <rPh sb="198" eb="200">
      <t>テイカ</t>
    </rPh>
    <rPh sb="206" eb="208">
      <t>カンロ</t>
    </rPh>
    <rPh sb="209" eb="212">
      <t>タイシンカ</t>
    </rPh>
    <rPh sb="213" eb="214">
      <t>フク</t>
    </rPh>
    <rPh sb="216" eb="220">
      <t>コウシンジギョウ</t>
    </rPh>
    <rPh sb="221" eb="224">
      <t>ケイカクテキ</t>
    </rPh>
    <rPh sb="225" eb="227">
      <t>ジッシ</t>
    </rPh>
    <phoneticPr fontId="4"/>
  </si>
  <si>
    <t>　上記1.経営の健全性・効率性の指数が示す評価については、現時点において、経営の健全性が保たれており、効率性も図られていると判断できます。
　また、上記2.老朽化の状況の指数が示す評価については、現時点において、全国平均と比較して施設や管路の老朽化度合は低く保たれており、健全な状態だと判断できますが、今後の水需要予測や財政状況等とのバランスを鑑みながら、長寿命化や耐震化を踏まえた計画的更新を実施していく必要があると考えます。
　人口減少社会の到来等に伴う水道料金の減収など厳しい状況となることが予測されていますが、将来にわたって持続的・安定的に水道水を供給するため、計画的かつ合理的な経営を実践し、経営基盤の強化を図っていきます。</t>
    <rPh sb="85" eb="87">
      <t>シスウ</t>
    </rPh>
    <rPh sb="88" eb="89">
      <t>シメ</t>
    </rPh>
    <rPh sb="90" eb="92">
      <t>ヒョウカ</t>
    </rPh>
    <rPh sb="143" eb="145">
      <t>ハンダン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</si>
</sst>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u/>
      <sz val="11"/>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0.93</c:v>
                </c:pt>
                <c:pt idx="1">
                  <c:v>1.1100000000000001</c:v>
                </c:pt>
                <c:pt idx="2">
                  <c:v>1.3</c:v>
                </c:pt>
                <c:pt idx="3">
                  <c:v>0.56999999999999995</c:v>
                </c:pt>
                <c:pt idx="4">
                  <c:v>0.42</c:v>
                </c:pt>
              </c:numCache>
            </c:numRef>
          </c:val>
          <c:extLst>
            <c:ext xmlns:c16="http://schemas.microsoft.com/office/drawing/2014/chart" uri="{C3380CC4-5D6E-409C-BE32-E72D297353CC}">
              <c16:uniqueId val="{00000000-58F1-461C-A0C4-0FB1564BB54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58F1-461C-A0C4-0FB1564BB54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114.58</c:v>
                </c:pt>
                <c:pt idx="1">
                  <c:v>117.63</c:v>
                </c:pt>
                <c:pt idx="2">
                  <c:v>118.3</c:v>
                </c:pt>
                <c:pt idx="3">
                  <c:v>114.82</c:v>
                </c:pt>
                <c:pt idx="4">
                  <c:v>111.26</c:v>
                </c:pt>
              </c:numCache>
            </c:numRef>
          </c:val>
          <c:extLst>
            <c:ext xmlns:c16="http://schemas.microsoft.com/office/drawing/2014/chart" uri="{C3380CC4-5D6E-409C-BE32-E72D297353CC}">
              <c16:uniqueId val="{00000000-D9A6-413E-8B43-84A15846A27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D9A6-413E-8B43-84A15846A27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48.13</c:v>
                </c:pt>
                <c:pt idx="1">
                  <c:v>49.13</c:v>
                </c:pt>
                <c:pt idx="2">
                  <c:v>50.32</c:v>
                </c:pt>
                <c:pt idx="3">
                  <c:v>50.76</c:v>
                </c:pt>
                <c:pt idx="4">
                  <c:v>51.74</c:v>
                </c:pt>
              </c:numCache>
            </c:numRef>
          </c:val>
          <c:extLst>
            <c:ext xmlns:c16="http://schemas.microsoft.com/office/drawing/2014/chart" uri="{C3380CC4-5D6E-409C-BE32-E72D297353CC}">
              <c16:uniqueId val="{00000000-63A2-42F9-8C86-3B5E6EBB941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63A2-42F9-8C86-3B5E6EBB941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8.84</c:v>
                </c:pt>
                <c:pt idx="1">
                  <c:v>10</c:v>
                </c:pt>
                <c:pt idx="2">
                  <c:v>11.22</c:v>
                </c:pt>
                <c:pt idx="3">
                  <c:v>10.26</c:v>
                </c:pt>
                <c:pt idx="4">
                  <c:v>11.38</c:v>
                </c:pt>
              </c:numCache>
            </c:numRef>
          </c:val>
          <c:extLst>
            <c:ext xmlns:c16="http://schemas.microsoft.com/office/drawing/2014/chart" uri="{C3380CC4-5D6E-409C-BE32-E72D297353CC}">
              <c16:uniqueId val="{00000000-71F8-4646-981F-D9628F6391E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71F8-4646-981F-D9628F6391E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D1F-4ED7-BCA4-A19D123280B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FD1F-4ED7-BCA4-A19D123280B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245.96</c:v>
                </c:pt>
                <c:pt idx="1">
                  <c:v>378.78</c:v>
                </c:pt>
                <c:pt idx="2">
                  <c:v>453.67</c:v>
                </c:pt>
                <c:pt idx="3">
                  <c:v>439.7</c:v>
                </c:pt>
                <c:pt idx="4">
                  <c:v>480.85</c:v>
                </c:pt>
              </c:numCache>
            </c:numRef>
          </c:val>
          <c:extLst>
            <c:ext xmlns:c16="http://schemas.microsoft.com/office/drawing/2014/chart" uri="{C3380CC4-5D6E-409C-BE32-E72D297353CC}">
              <c16:uniqueId val="{00000000-41B2-4584-859A-7F497772CFD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41B2-4584-859A-7F497772CFD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193.17</c:v>
                </c:pt>
                <c:pt idx="1">
                  <c:v>180.96</c:v>
                </c:pt>
                <c:pt idx="2">
                  <c:v>179.86</c:v>
                </c:pt>
                <c:pt idx="3">
                  <c:v>196.88</c:v>
                </c:pt>
                <c:pt idx="4">
                  <c:v>202.9</c:v>
                </c:pt>
              </c:numCache>
            </c:numRef>
          </c:val>
          <c:extLst>
            <c:ext xmlns:c16="http://schemas.microsoft.com/office/drawing/2014/chart" uri="{C3380CC4-5D6E-409C-BE32-E72D297353CC}">
              <c16:uniqueId val="{00000000-DE89-45D0-905D-11F87874215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DE89-45D0-905D-11F87874215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107.63</c:v>
                </c:pt>
                <c:pt idx="1">
                  <c:v>111.52</c:v>
                </c:pt>
                <c:pt idx="2">
                  <c:v>112.2</c:v>
                </c:pt>
                <c:pt idx="3">
                  <c:v>100.2</c:v>
                </c:pt>
                <c:pt idx="4">
                  <c:v>95.87</c:v>
                </c:pt>
              </c:numCache>
            </c:numRef>
          </c:val>
          <c:extLst>
            <c:ext xmlns:c16="http://schemas.microsoft.com/office/drawing/2014/chart" uri="{C3380CC4-5D6E-409C-BE32-E72D297353CC}">
              <c16:uniqueId val="{00000000-1187-4FA5-BA31-68B514EE20A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1187-4FA5-BA31-68B514EE20A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235.51</c:v>
                </c:pt>
                <c:pt idx="1">
                  <c:v>236.48</c:v>
                </c:pt>
                <c:pt idx="2">
                  <c:v>235.48</c:v>
                </c:pt>
                <c:pt idx="3">
                  <c:v>242.54</c:v>
                </c:pt>
                <c:pt idx="4">
                  <c:v>252.65</c:v>
                </c:pt>
              </c:numCache>
            </c:numRef>
          </c:val>
          <c:extLst>
            <c:ext xmlns:c16="http://schemas.microsoft.com/office/drawing/2014/chart" uri="{C3380CC4-5D6E-409C-BE32-E72D297353CC}">
              <c16:uniqueId val="{00000000-B7D8-4001-B2B5-C541FCEBE1B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B7D8-4001-B2B5-C541FCEBE1B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55.81</c:v>
                </c:pt>
                <c:pt idx="1">
                  <c:v>77.31</c:v>
                </c:pt>
                <c:pt idx="2">
                  <c:v>65.59</c:v>
                </c:pt>
                <c:pt idx="3">
                  <c:v>64.73</c:v>
                </c:pt>
                <c:pt idx="4">
                  <c:v>64.31</c:v>
                </c:pt>
              </c:numCache>
            </c:numRef>
          </c:val>
          <c:extLst>
            <c:ext xmlns:c16="http://schemas.microsoft.com/office/drawing/2014/chart" uri="{C3380CC4-5D6E-409C-BE32-E72D297353CC}">
              <c16:uniqueId val="{00000000-CC02-4366-8BEA-C72D51CA6E4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CC02-4366-8BEA-C72D51CA6E4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94.42</c:v>
                </c:pt>
                <c:pt idx="1">
                  <c:v>94.84</c:v>
                </c:pt>
                <c:pt idx="2">
                  <c:v>95.39</c:v>
                </c:pt>
                <c:pt idx="3">
                  <c:v>95.48</c:v>
                </c:pt>
                <c:pt idx="4">
                  <c:v>95.22</c:v>
                </c:pt>
              </c:numCache>
            </c:numRef>
          </c:val>
          <c:extLst>
            <c:ext xmlns:c16="http://schemas.microsoft.com/office/drawing/2014/chart" uri="{C3380CC4-5D6E-409C-BE32-E72D297353CC}">
              <c16:uniqueId val="{00000000-016D-4794-BBA1-04F2D62CD3E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016D-4794-BBA1-04F2D62CD3E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205" zoomScaleNormal="205"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宮城県　多賀城市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A4</v>
      </c>
      <c r="X8" s="74"/>
      <c r="Y8" s="74"/>
      <c r="Z8" s="74"/>
      <c r="AA8" s="74"/>
      <c r="AB8" s="74"/>
      <c r="AC8" s="74"/>
      <c r="AD8" s="74" t="str">
        <f>データ!$M$6</f>
        <v>非設置</v>
      </c>
      <c r="AE8" s="74"/>
      <c r="AF8" s="74"/>
      <c r="AG8" s="74"/>
      <c r="AH8" s="74"/>
      <c r="AI8" s="74"/>
      <c r="AJ8" s="74"/>
      <c r="AK8" s="2"/>
      <c r="AL8" s="65">
        <f>データ!$R$6</f>
        <v>61628</v>
      </c>
      <c r="AM8" s="65"/>
      <c r="AN8" s="65"/>
      <c r="AO8" s="65"/>
      <c r="AP8" s="65"/>
      <c r="AQ8" s="65"/>
      <c r="AR8" s="65"/>
      <c r="AS8" s="65"/>
      <c r="AT8" s="36">
        <f>データ!$S$6</f>
        <v>19.690000000000001</v>
      </c>
      <c r="AU8" s="37"/>
      <c r="AV8" s="37"/>
      <c r="AW8" s="37"/>
      <c r="AX8" s="37"/>
      <c r="AY8" s="37"/>
      <c r="AZ8" s="37"/>
      <c r="BA8" s="37"/>
      <c r="BB8" s="54">
        <f>データ!$T$6</f>
        <v>3129.91</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71.959999999999994</v>
      </c>
      <c r="J10" s="37"/>
      <c r="K10" s="37"/>
      <c r="L10" s="37"/>
      <c r="M10" s="37"/>
      <c r="N10" s="37"/>
      <c r="O10" s="64"/>
      <c r="P10" s="54">
        <f>データ!$P$6</f>
        <v>100</v>
      </c>
      <c r="Q10" s="54"/>
      <c r="R10" s="54"/>
      <c r="S10" s="54"/>
      <c r="T10" s="54"/>
      <c r="U10" s="54"/>
      <c r="V10" s="54"/>
      <c r="W10" s="65">
        <f>データ!$Q$6</f>
        <v>3762</v>
      </c>
      <c r="X10" s="65"/>
      <c r="Y10" s="65"/>
      <c r="Z10" s="65"/>
      <c r="AA10" s="65"/>
      <c r="AB10" s="65"/>
      <c r="AC10" s="65"/>
      <c r="AD10" s="2"/>
      <c r="AE10" s="2"/>
      <c r="AF10" s="2"/>
      <c r="AG10" s="2"/>
      <c r="AH10" s="2"/>
      <c r="AI10" s="2"/>
      <c r="AJ10" s="2"/>
      <c r="AK10" s="2"/>
      <c r="AL10" s="65">
        <f>データ!$U$6</f>
        <v>55404</v>
      </c>
      <c r="AM10" s="65"/>
      <c r="AN10" s="65"/>
      <c r="AO10" s="65"/>
      <c r="AP10" s="65"/>
      <c r="AQ10" s="65"/>
      <c r="AR10" s="65"/>
      <c r="AS10" s="65"/>
      <c r="AT10" s="36">
        <f>データ!$V$6</f>
        <v>18.23</v>
      </c>
      <c r="AU10" s="37"/>
      <c r="AV10" s="37"/>
      <c r="AW10" s="37"/>
      <c r="AX10" s="37"/>
      <c r="AY10" s="37"/>
      <c r="AZ10" s="37"/>
      <c r="BA10" s="37"/>
      <c r="BB10" s="54">
        <f>データ!$W$6</f>
        <v>3039.17</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6p4QKRy/5EwKFgiw1ZW0AhdClJZih+rbjw7g51bZ/HUhEMTXiNOkY9wHUT09guDMM1vOx6i1S57mVsGDpSr4vA==" saltValue="buQg4el04omVLaSgyHXVs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42099</v>
      </c>
      <c r="D6" s="20">
        <f t="shared" si="3"/>
        <v>46</v>
      </c>
      <c r="E6" s="20">
        <f t="shared" si="3"/>
        <v>1</v>
      </c>
      <c r="F6" s="20">
        <f t="shared" si="3"/>
        <v>0</v>
      </c>
      <c r="G6" s="20">
        <f t="shared" si="3"/>
        <v>1</v>
      </c>
      <c r="H6" s="20" t="str">
        <f t="shared" si="3"/>
        <v>宮城県　多賀城市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71.959999999999994</v>
      </c>
      <c r="P6" s="21">
        <f t="shared" si="3"/>
        <v>100</v>
      </c>
      <c r="Q6" s="21">
        <f t="shared" si="3"/>
        <v>3762</v>
      </c>
      <c r="R6" s="21">
        <f t="shared" si="3"/>
        <v>61628</v>
      </c>
      <c r="S6" s="21">
        <f t="shared" si="3"/>
        <v>19.690000000000001</v>
      </c>
      <c r="T6" s="21">
        <f t="shared" si="3"/>
        <v>3129.91</v>
      </c>
      <c r="U6" s="21">
        <f t="shared" si="3"/>
        <v>55404</v>
      </c>
      <c r="V6" s="21">
        <f t="shared" si="3"/>
        <v>18.23</v>
      </c>
      <c r="W6" s="21">
        <f t="shared" si="3"/>
        <v>3039.17</v>
      </c>
      <c r="X6" s="22">
        <f>IF(X7="",NA(),X7)</f>
        <v>114.58</v>
      </c>
      <c r="Y6" s="22">
        <f t="shared" ref="Y6:AG6" si="4">IF(Y7="",NA(),Y7)</f>
        <v>117.63</v>
      </c>
      <c r="Z6" s="22">
        <f t="shared" si="4"/>
        <v>118.3</v>
      </c>
      <c r="AA6" s="22">
        <f t="shared" si="4"/>
        <v>114.82</v>
      </c>
      <c r="AB6" s="22">
        <f t="shared" si="4"/>
        <v>111.26</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245.96</v>
      </c>
      <c r="AU6" s="22">
        <f t="shared" ref="AU6:BC6" si="6">IF(AU7="",NA(),AU7)</f>
        <v>378.78</v>
      </c>
      <c r="AV6" s="22">
        <f t="shared" si="6"/>
        <v>453.67</v>
      </c>
      <c r="AW6" s="22">
        <f t="shared" si="6"/>
        <v>439.7</v>
      </c>
      <c r="AX6" s="22">
        <f t="shared" si="6"/>
        <v>480.85</v>
      </c>
      <c r="AY6" s="22">
        <f t="shared" si="6"/>
        <v>350.79</v>
      </c>
      <c r="AZ6" s="22">
        <f t="shared" si="6"/>
        <v>354.57</v>
      </c>
      <c r="BA6" s="22">
        <f t="shared" si="6"/>
        <v>357.74</v>
      </c>
      <c r="BB6" s="22">
        <f t="shared" si="6"/>
        <v>344.88</v>
      </c>
      <c r="BC6" s="22">
        <f t="shared" si="6"/>
        <v>326.02</v>
      </c>
      <c r="BD6" s="21" t="str">
        <f>IF(BD7="","",IF(BD7="-","【-】","【"&amp;SUBSTITUTE(TEXT(BD7,"#,##0.00"),"-","△")&amp;"】"))</f>
        <v>【239.69】</v>
      </c>
      <c r="BE6" s="22">
        <f>IF(BE7="",NA(),BE7)</f>
        <v>193.17</v>
      </c>
      <c r="BF6" s="22">
        <f t="shared" ref="BF6:BN6" si="7">IF(BF7="",NA(),BF7)</f>
        <v>180.96</v>
      </c>
      <c r="BG6" s="22">
        <f t="shared" si="7"/>
        <v>179.86</v>
      </c>
      <c r="BH6" s="22">
        <f t="shared" si="7"/>
        <v>196.88</v>
      </c>
      <c r="BI6" s="22">
        <f t="shared" si="7"/>
        <v>202.9</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107.63</v>
      </c>
      <c r="BQ6" s="22">
        <f t="shared" ref="BQ6:BY6" si="8">IF(BQ7="",NA(),BQ7)</f>
        <v>111.52</v>
      </c>
      <c r="BR6" s="22">
        <f t="shared" si="8"/>
        <v>112.2</v>
      </c>
      <c r="BS6" s="22">
        <f t="shared" si="8"/>
        <v>100.2</v>
      </c>
      <c r="BT6" s="22">
        <f t="shared" si="8"/>
        <v>95.87</v>
      </c>
      <c r="BU6" s="22">
        <f t="shared" si="8"/>
        <v>100.85</v>
      </c>
      <c r="BV6" s="22">
        <f t="shared" si="8"/>
        <v>103.79</v>
      </c>
      <c r="BW6" s="22">
        <f t="shared" si="8"/>
        <v>98.3</v>
      </c>
      <c r="BX6" s="22">
        <f t="shared" si="8"/>
        <v>98.89</v>
      </c>
      <c r="BY6" s="22">
        <f t="shared" si="8"/>
        <v>99.25</v>
      </c>
      <c r="BZ6" s="21" t="str">
        <f>IF(BZ7="","",IF(BZ7="-","【-】","【"&amp;SUBSTITUTE(TEXT(BZ7,"#,##0.00"),"-","△")&amp;"】"))</f>
        <v>【97.59】</v>
      </c>
      <c r="CA6" s="22">
        <f>IF(CA7="",NA(),CA7)</f>
        <v>235.51</v>
      </c>
      <c r="CB6" s="22">
        <f t="shared" ref="CB6:CJ6" si="9">IF(CB7="",NA(),CB7)</f>
        <v>236.48</v>
      </c>
      <c r="CC6" s="22">
        <f t="shared" si="9"/>
        <v>235.48</v>
      </c>
      <c r="CD6" s="22">
        <f t="shared" si="9"/>
        <v>242.54</v>
      </c>
      <c r="CE6" s="22">
        <f t="shared" si="9"/>
        <v>252.65</v>
      </c>
      <c r="CF6" s="22">
        <f t="shared" si="9"/>
        <v>167.1</v>
      </c>
      <c r="CG6" s="22">
        <f t="shared" si="9"/>
        <v>167.86</v>
      </c>
      <c r="CH6" s="22">
        <f t="shared" si="9"/>
        <v>173.68</v>
      </c>
      <c r="CI6" s="22">
        <f t="shared" si="9"/>
        <v>174.52</v>
      </c>
      <c r="CJ6" s="22">
        <f t="shared" si="9"/>
        <v>178.92</v>
      </c>
      <c r="CK6" s="21" t="str">
        <f>IF(CK7="","",IF(CK7="-","【-】","【"&amp;SUBSTITUTE(TEXT(CK7,"#,##0.00"),"-","△")&amp;"】"))</f>
        <v>【181.66】</v>
      </c>
      <c r="CL6" s="22">
        <f>IF(CL7="",NA(),CL7)</f>
        <v>55.81</v>
      </c>
      <c r="CM6" s="22">
        <f t="shared" ref="CM6:CU6" si="10">IF(CM7="",NA(),CM7)</f>
        <v>77.31</v>
      </c>
      <c r="CN6" s="22">
        <f t="shared" si="10"/>
        <v>65.59</v>
      </c>
      <c r="CO6" s="22">
        <f t="shared" si="10"/>
        <v>64.73</v>
      </c>
      <c r="CP6" s="22">
        <f t="shared" si="10"/>
        <v>64.31</v>
      </c>
      <c r="CQ6" s="22">
        <f t="shared" si="10"/>
        <v>59.91</v>
      </c>
      <c r="CR6" s="22">
        <f t="shared" si="10"/>
        <v>59.4</v>
      </c>
      <c r="CS6" s="22">
        <f t="shared" si="10"/>
        <v>59.24</v>
      </c>
      <c r="CT6" s="22">
        <f t="shared" si="10"/>
        <v>58.77</v>
      </c>
      <c r="CU6" s="22">
        <f t="shared" si="10"/>
        <v>59.17</v>
      </c>
      <c r="CV6" s="21" t="str">
        <f>IF(CV7="","",IF(CV7="-","【-】","【"&amp;SUBSTITUTE(TEXT(CV7,"#,##0.00"),"-","△")&amp;"】"))</f>
        <v>【60.21】</v>
      </c>
      <c r="CW6" s="22">
        <f>IF(CW7="",NA(),CW7)</f>
        <v>94.42</v>
      </c>
      <c r="CX6" s="22">
        <f t="shared" ref="CX6:DF6" si="11">IF(CX7="",NA(),CX7)</f>
        <v>94.84</v>
      </c>
      <c r="CY6" s="22">
        <f t="shared" si="11"/>
        <v>95.39</v>
      </c>
      <c r="CZ6" s="22">
        <f t="shared" si="11"/>
        <v>95.48</v>
      </c>
      <c r="DA6" s="22">
        <f t="shared" si="11"/>
        <v>95.22</v>
      </c>
      <c r="DB6" s="22">
        <f t="shared" si="11"/>
        <v>87.26</v>
      </c>
      <c r="DC6" s="22">
        <f t="shared" si="11"/>
        <v>87.57</v>
      </c>
      <c r="DD6" s="22">
        <f t="shared" si="11"/>
        <v>87.26</v>
      </c>
      <c r="DE6" s="22">
        <f t="shared" si="11"/>
        <v>86.95</v>
      </c>
      <c r="DF6" s="22">
        <f t="shared" si="11"/>
        <v>86.58</v>
      </c>
      <c r="DG6" s="21" t="str">
        <f>IF(DG7="","",IF(DG7="-","【-】","【"&amp;SUBSTITUTE(TEXT(DG7,"#,##0.00"),"-","△")&amp;"】"))</f>
        <v>【89.21】</v>
      </c>
      <c r="DH6" s="22">
        <f>IF(DH7="",NA(),DH7)</f>
        <v>48.13</v>
      </c>
      <c r="DI6" s="22">
        <f t="shared" ref="DI6:DQ6" si="12">IF(DI7="",NA(),DI7)</f>
        <v>49.13</v>
      </c>
      <c r="DJ6" s="22">
        <f t="shared" si="12"/>
        <v>50.32</v>
      </c>
      <c r="DK6" s="22">
        <f t="shared" si="12"/>
        <v>50.76</v>
      </c>
      <c r="DL6" s="22">
        <f t="shared" si="12"/>
        <v>51.74</v>
      </c>
      <c r="DM6" s="22">
        <f t="shared" si="12"/>
        <v>49.2</v>
      </c>
      <c r="DN6" s="22">
        <f t="shared" si="12"/>
        <v>50.01</v>
      </c>
      <c r="DO6" s="22">
        <f t="shared" si="12"/>
        <v>50.99</v>
      </c>
      <c r="DP6" s="22">
        <f t="shared" si="12"/>
        <v>51.79</v>
      </c>
      <c r="DQ6" s="22">
        <f t="shared" si="12"/>
        <v>52.02</v>
      </c>
      <c r="DR6" s="21" t="str">
        <f>IF(DR7="","",IF(DR7="-","【-】","【"&amp;SUBSTITUTE(TEXT(DR7,"#,##0.00"),"-","△")&amp;"】"))</f>
        <v>【52.41】</v>
      </c>
      <c r="DS6" s="22">
        <f>IF(DS7="",NA(),DS7)</f>
        <v>8.84</v>
      </c>
      <c r="DT6" s="22">
        <f t="shared" ref="DT6:EB6" si="13">IF(DT7="",NA(),DT7)</f>
        <v>10</v>
      </c>
      <c r="DU6" s="22">
        <f t="shared" si="13"/>
        <v>11.22</v>
      </c>
      <c r="DV6" s="22">
        <f t="shared" si="13"/>
        <v>10.26</v>
      </c>
      <c r="DW6" s="22">
        <f t="shared" si="13"/>
        <v>11.38</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0.93</v>
      </c>
      <c r="EE6" s="22">
        <f t="shared" ref="EE6:EM6" si="14">IF(EE7="",NA(),EE7)</f>
        <v>1.1100000000000001</v>
      </c>
      <c r="EF6" s="22">
        <f t="shared" si="14"/>
        <v>1.3</v>
      </c>
      <c r="EG6" s="22">
        <f t="shared" si="14"/>
        <v>0.56999999999999995</v>
      </c>
      <c r="EH6" s="22">
        <f t="shared" si="14"/>
        <v>0.42</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2">
      <c r="A7" s="15"/>
      <c r="B7" s="24">
        <v>2024</v>
      </c>
      <c r="C7" s="24">
        <v>42099</v>
      </c>
      <c r="D7" s="24">
        <v>46</v>
      </c>
      <c r="E7" s="24">
        <v>1</v>
      </c>
      <c r="F7" s="24">
        <v>0</v>
      </c>
      <c r="G7" s="24">
        <v>1</v>
      </c>
      <c r="H7" s="24" t="s">
        <v>92</v>
      </c>
      <c r="I7" s="24" t="s">
        <v>93</v>
      </c>
      <c r="J7" s="24" t="s">
        <v>94</v>
      </c>
      <c r="K7" s="24" t="s">
        <v>95</v>
      </c>
      <c r="L7" s="24" t="s">
        <v>96</v>
      </c>
      <c r="M7" s="24" t="s">
        <v>97</v>
      </c>
      <c r="N7" s="25" t="s">
        <v>98</v>
      </c>
      <c r="O7" s="25">
        <v>71.959999999999994</v>
      </c>
      <c r="P7" s="25">
        <v>100</v>
      </c>
      <c r="Q7" s="25">
        <v>3762</v>
      </c>
      <c r="R7" s="25">
        <v>61628</v>
      </c>
      <c r="S7" s="25">
        <v>19.690000000000001</v>
      </c>
      <c r="T7" s="25">
        <v>3129.91</v>
      </c>
      <c r="U7" s="25">
        <v>55404</v>
      </c>
      <c r="V7" s="25">
        <v>18.23</v>
      </c>
      <c r="W7" s="25">
        <v>3039.17</v>
      </c>
      <c r="X7" s="25">
        <v>114.58</v>
      </c>
      <c r="Y7" s="25">
        <v>117.63</v>
      </c>
      <c r="Z7" s="25">
        <v>118.3</v>
      </c>
      <c r="AA7" s="25">
        <v>114.82</v>
      </c>
      <c r="AB7" s="25">
        <v>111.26</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245.96</v>
      </c>
      <c r="AU7" s="25">
        <v>378.78</v>
      </c>
      <c r="AV7" s="25">
        <v>453.67</v>
      </c>
      <c r="AW7" s="25">
        <v>439.7</v>
      </c>
      <c r="AX7" s="25">
        <v>480.85</v>
      </c>
      <c r="AY7" s="25">
        <v>350.79</v>
      </c>
      <c r="AZ7" s="25">
        <v>354.57</v>
      </c>
      <c r="BA7" s="25">
        <v>357.74</v>
      </c>
      <c r="BB7" s="25">
        <v>344.88</v>
      </c>
      <c r="BC7" s="25">
        <v>326.02</v>
      </c>
      <c r="BD7" s="25">
        <v>239.69</v>
      </c>
      <c r="BE7" s="25">
        <v>193.17</v>
      </c>
      <c r="BF7" s="25">
        <v>180.96</v>
      </c>
      <c r="BG7" s="25">
        <v>179.86</v>
      </c>
      <c r="BH7" s="25">
        <v>196.88</v>
      </c>
      <c r="BI7" s="25">
        <v>202.9</v>
      </c>
      <c r="BJ7" s="25">
        <v>322.92</v>
      </c>
      <c r="BK7" s="25">
        <v>303.45999999999998</v>
      </c>
      <c r="BL7" s="25">
        <v>307.27999999999997</v>
      </c>
      <c r="BM7" s="25">
        <v>304.02</v>
      </c>
      <c r="BN7" s="25">
        <v>300.54000000000002</v>
      </c>
      <c r="BO7" s="25">
        <v>264.86</v>
      </c>
      <c r="BP7" s="25">
        <v>107.63</v>
      </c>
      <c r="BQ7" s="25">
        <v>111.52</v>
      </c>
      <c r="BR7" s="25">
        <v>112.2</v>
      </c>
      <c r="BS7" s="25">
        <v>100.2</v>
      </c>
      <c r="BT7" s="25">
        <v>95.87</v>
      </c>
      <c r="BU7" s="25">
        <v>100.85</v>
      </c>
      <c r="BV7" s="25">
        <v>103.79</v>
      </c>
      <c r="BW7" s="25">
        <v>98.3</v>
      </c>
      <c r="BX7" s="25">
        <v>98.89</v>
      </c>
      <c r="BY7" s="25">
        <v>99.25</v>
      </c>
      <c r="BZ7" s="25">
        <v>97.59</v>
      </c>
      <c r="CA7" s="25">
        <v>235.51</v>
      </c>
      <c r="CB7" s="25">
        <v>236.48</v>
      </c>
      <c r="CC7" s="25">
        <v>235.48</v>
      </c>
      <c r="CD7" s="25">
        <v>242.54</v>
      </c>
      <c r="CE7" s="25">
        <v>252.65</v>
      </c>
      <c r="CF7" s="25">
        <v>167.1</v>
      </c>
      <c r="CG7" s="25">
        <v>167.86</v>
      </c>
      <c r="CH7" s="25">
        <v>173.68</v>
      </c>
      <c r="CI7" s="25">
        <v>174.52</v>
      </c>
      <c r="CJ7" s="25">
        <v>178.92</v>
      </c>
      <c r="CK7" s="25">
        <v>181.66</v>
      </c>
      <c r="CL7" s="25">
        <v>55.81</v>
      </c>
      <c r="CM7" s="25">
        <v>77.31</v>
      </c>
      <c r="CN7" s="25">
        <v>65.59</v>
      </c>
      <c r="CO7" s="25">
        <v>64.73</v>
      </c>
      <c r="CP7" s="25">
        <v>64.31</v>
      </c>
      <c r="CQ7" s="25">
        <v>59.91</v>
      </c>
      <c r="CR7" s="25">
        <v>59.4</v>
      </c>
      <c r="CS7" s="25">
        <v>59.24</v>
      </c>
      <c r="CT7" s="25">
        <v>58.77</v>
      </c>
      <c r="CU7" s="25">
        <v>59.17</v>
      </c>
      <c r="CV7" s="25">
        <v>60.21</v>
      </c>
      <c r="CW7" s="25">
        <v>94.42</v>
      </c>
      <c r="CX7" s="25">
        <v>94.84</v>
      </c>
      <c r="CY7" s="25">
        <v>95.39</v>
      </c>
      <c r="CZ7" s="25">
        <v>95.48</v>
      </c>
      <c r="DA7" s="25">
        <v>95.22</v>
      </c>
      <c r="DB7" s="25">
        <v>87.26</v>
      </c>
      <c r="DC7" s="25">
        <v>87.57</v>
      </c>
      <c r="DD7" s="25">
        <v>87.26</v>
      </c>
      <c r="DE7" s="25">
        <v>86.95</v>
      </c>
      <c r="DF7" s="25">
        <v>86.58</v>
      </c>
      <c r="DG7" s="25">
        <v>89.21</v>
      </c>
      <c r="DH7" s="25">
        <v>48.13</v>
      </c>
      <c r="DI7" s="25">
        <v>49.13</v>
      </c>
      <c r="DJ7" s="25">
        <v>50.32</v>
      </c>
      <c r="DK7" s="25">
        <v>50.76</v>
      </c>
      <c r="DL7" s="25">
        <v>51.74</v>
      </c>
      <c r="DM7" s="25">
        <v>49.2</v>
      </c>
      <c r="DN7" s="25">
        <v>50.01</v>
      </c>
      <c r="DO7" s="25">
        <v>50.99</v>
      </c>
      <c r="DP7" s="25">
        <v>51.79</v>
      </c>
      <c r="DQ7" s="25">
        <v>52.02</v>
      </c>
      <c r="DR7" s="25">
        <v>52.41</v>
      </c>
      <c r="DS7" s="25">
        <v>8.84</v>
      </c>
      <c r="DT7" s="25">
        <v>10</v>
      </c>
      <c r="DU7" s="25">
        <v>11.22</v>
      </c>
      <c r="DV7" s="25">
        <v>10.26</v>
      </c>
      <c r="DW7" s="25">
        <v>11.38</v>
      </c>
      <c r="DX7" s="25">
        <v>18.329999999999998</v>
      </c>
      <c r="DY7" s="25">
        <v>20.27</v>
      </c>
      <c r="DZ7" s="25">
        <v>21.69</v>
      </c>
      <c r="EA7" s="25">
        <v>23.19</v>
      </c>
      <c r="EB7" s="25">
        <v>24.61</v>
      </c>
      <c r="EC7" s="25">
        <v>26.78</v>
      </c>
      <c r="ED7" s="25">
        <v>0.93</v>
      </c>
      <c r="EE7" s="25">
        <v>1.1100000000000001</v>
      </c>
      <c r="EF7" s="25">
        <v>1.3</v>
      </c>
      <c r="EG7" s="25">
        <v>0.56999999999999995</v>
      </c>
      <c r="EH7" s="25">
        <v>0.42</v>
      </c>
      <c r="EI7" s="25">
        <v>0.6</v>
      </c>
      <c r="EJ7" s="25">
        <v>0.56000000000000005</v>
      </c>
      <c r="EK7" s="25">
        <v>0.6</v>
      </c>
      <c r="EL7" s="25">
        <v>0.53</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107</v>
      </c>
      <c r="D13" t="s">
        <v>107</v>
      </c>
      <c r="E13" t="s">
        <v>106</v>
      </c>
      <c r="F13" t="s">
        <v>106</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2026-01-27T07:22:07Z</cp:lastPrinted>
  <dcterms:created xsi:type="dcterms:W3CDTF">2025-12-12T09:11:20Z</dcterms:created>
  <dcterms:modified xsi:type="dcterms:W3CDTF">2026-01-27T07:34:37Z</dcterms:modified>
  <cp:category/>
</cp:coreProperties>
</file>