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04_気仙沼市★★\"/>
    </mc:Choice>
  </mc:AlternateContent>
  <xr:revisionPtr revIDLastSave="0" documentId="13_ncr:1_{08C6CA3D-0FA5-4531-ABEB-FA3E3AACCC36}" xr6:coauthVersionLast="47" xr6:coauthVersionMax="47" xr10:uidLastSave="{00000000-0000-0000-0000-000000000000}"/>
  <workbookProtection workbookAlgorithmName="SHA-512" workbookHashValue="awmftRkEpkcFBUnr9H3qCrmJJg8nyPrX4LX2CVfYNWc8CDS9rmSqRQRZdTm+tIwC4uidG+yUQIPmIlhnkIQcIg==" workbookSaltValue="ERRRrG/ZiQeOTmgOM+56wA==" workbookSpinCount="100000" lockStructure="1"/>
  <bookViews>
    <workbookView xWindow="-120" yWindow="-120" windowWidth="20730" windowHeight="110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I85" i="4"/>
  <c r="F85" i="4"/>
  <c r="E85" i="4"/>
  <c r="AT10" i="4"/>
  <c r="AL10" i="4"/>
  <c r="I10" i="4"/>
  <c r="AL8" i="4"/>
  <c r="I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<sst xmlns="http://schemas.openxmlformats.org/spreadsheetml/2006/main" count="231" uniqueCount="115">
  <si>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</si>
  <si>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</si>
  <si>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</si>
  <si>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</si>
  <si>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</si>
  <si>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</si>
  <si>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</si>
  <si>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</si>
  <si>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</si>
  <si>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</si>
  <si>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</si>
  <si>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</si>
  <si>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</si>
  <si>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</si>
  <si>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</si>
  <si>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</si>
  <si>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</si>
  <si>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</si>
  <si>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</si>
  <si>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</si>
  <si>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</si>
  <si>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</si>
  <si>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</si>
  <si>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</si>
  <si>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</si>
  <si>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</si>
  <si>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</si>
  <si>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</si>
  <si>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</si>
  <si>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</si>
  <si>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</si>
  <si>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</si>
  <si>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</si>
  <si>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</si>
  <si>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</si>
  <si>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</si>
  <si>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</si>
  <si>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</si>
  <si>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</si>
  <si>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</si>
  <si>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</si>
  <si>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</si>
  <si>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</si>
  <si>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</si>
  <si>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</si>
  <si>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</si>
  <si>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</si>
  <si>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</si>
  <si>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</si>
  <si>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</si>
  <si>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</si>
  <si>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</si>
  <si>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</si>
  <si>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</si>
  <si>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</si>
  <si>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</si>
  <si>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</si>
  <si>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</si>
  <si>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</si>
  <si>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</si>
  <si>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</si>
  <si>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</si>
  <si>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</si>
  <si>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</si>
  <si>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</si>
  <si>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</si>
  <si>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</si>
  <si>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</si>
  <si>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</si>
  <si>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</si>
  <si>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</si>
  <si>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</si>
  <si>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</si>
  <si>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</si>
  <si>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</si>
  <si>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</si>
  <si>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</si>
  <si>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</si>
  <si>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</si>
  <si>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</si>
  <si>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</si>
  <si>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</si>
  <si>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</si>
  <si>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</si>
  <si>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</si>
  <si>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</si>
  <si>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</si>
  <si>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</si>
  <si>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</si>
  <si>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</si>
  <si>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</si>
  <si>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</si>
  <si>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</si>
  <si>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</si>
  <si>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</si>
  <si>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</si>
  <si>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気仙沼市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</si>
  <si>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</si>
  <si>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</si>
  <si>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</si>
  <si>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</si>
  <si>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</si>
  <si>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</si>
  <si>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</si>
  <si>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</si>
  <si>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</si>
  <si>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</si>
  <si>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</si>
  <si>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</si>
  <si>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</si>
  <si>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</si>
  <si>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</si>
  <si>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経常収支比率が100％を超え，累積欠損金も発生していない状況であるが，経費回収率については依然として低い状況となっているため，令和７年度からの使用料の料金改定後の収支状況を注視し，一般会計からの繰入金の適正化を図ることで持続可能な下水道経営に取組んでいく。</t>
    <rPh sb="1" eb="3">
      <t>ケイジョウ</t>
    </rPh>
    <rPh sb="3" eb="5">
      <t>シュウシ</t>
    </rPh>
    <rPh sb="5" eb="7">
      <t>ヒリツ</t>
    </rPh>
    <rPh sb="13" eb="14">
      <t>コ</t>
    </rPh>
    <rPh sb="16" eb="18">
      <t>ルイセキ</t>
    </rPh>
    <rPh sb="18" eb="20">
      <t>ケッソン</t>
    </rPh>
    <rPh sb="20" eb="21">
      <t>キン</t>
    </rPh>
    <rPh sb="22" eb="24">
      <t>ハッセイ</t>
    </rPh>
    <rPh sb="29" eb="31">
      <t>ジョウキョウ</t>
    </rPh>
    <rPh sb="36" eb="38">
      <t>ケイヒ</t>
    </rPh>
    <rPh sb="38" eb="41">
      <t>カイシュウリツ</t>
    </rPh>
    <rPh sb="46" eb="48">
      <t>イゼン</t>
    </rPh>
    <rPh sb="51" eb="52">
      <t>ヒク</t>
    </rPh>
    <rPh sb="53" eb="55">
      <t>ジョウキョウ</t>
    </rPh>
    <rPh sb="82" eb="84">
      <t>シュウシ</t>
    </rPh>
    <rPh sb="91" eb="93">
      <t>イッパンカ</t>
    </rPh>
    <rPh sb="93" eb="95">
      <t>イケイ</t>
    </rPh>
    <rPh sb="98" eb="101">
      <t>クリイレキン</t>
    </rPh>
    <rPh sb="102" eb="105">
      <t>テキセイカ</t>
    </rPh>
    <rPh sb="106" eb="107">
      <t>ハカ</t>
    </rPh>
    <rPh sb="111" eb="113">
      <t>ジゾク</t>
    </rPh>
    <rPh sb="113" eb="115">
      <t>カノウ</t>
    </rPh>
    <rPh sb="116" eb="119">
      <t>ゲスイドウ</t>
    </rPh>
    <rPh sb="119" eb="121">
      <t>ケイエイ</t>
    </rPh>
    <rPh sb="122" eb="124">
      <t>トリク</t>
    </rPh>
    <phoneticPr fontId="4"/>
  </si>
  <si>
    <t>①経常収支比率については，100%を超えて類似団体平均値を上回っているものの，繰入金により値が高くなっていることから，令和７年度からの使用料の料金改定とともに，費用の削減を図ることで一般会計からの繰入金の削減に取り組んでいく。
②累積欠損金比率については累積欠損金が発生していない状況である。
③流動比率については，昨年度から増加しているものの類似団体平均値よりも低い状況である。企業債償還金を一般会計からの繰入金で賄っており，令和７年度からの使用料の料金改定により，一般会計からの繰入金の縮減を図り，また，資金不足に陥らないよう施設更新費用等新規借入を抑制する。
④企業債残高対事業規模比率については，類似団体平均を下回っており，順次企業債の償還が進んでいることから今後も改善していく見込みとしている。
⑤経費回収率については，昨年度から減少し、依然として類似団体平均値を下回っており、公費負担が高い状況にある。令和７年度からの使用料の料金改定により，以降の数値については上がる見込みとしている。
⑥汚水処理原価については，昨年度より増加し，類似団体平均を大きく上回っているため，今後も類似団体と同水準となるよう，年間有収水量の増加とともに経費削減に努めていく。
⑦施設利用率については，類似団体平均を上回ったが，減少傾向にあり，今後の施設更新時にダウンサイジングの必要性について検討していく。
⑧水洗化率については，類似団体平均を下回っている。引き続き、イベントや広報紙等を活用し啓発活動を行い水洗化率を高めていく。</t>
    <rPh sb="18" eb="19">
      <t>コ</t>
    </rPh>
    <rPh sb="29" eb="30">
      <t>ウエ</t>
    </rPh>
    <rPh sb="39" eb="41">
      <t>クリイレ</t>
    </rPh>
    <rPh sb="41" eb="42">
      <t>キン</t>
    </rPh>
    <rPh sb="45" eb="46">
      <t>アタイ</t>
    </rPh>
    <rPh sb="47" eb="48">
      <t>タカ</t>
    </rPh>
    <rPh sb="59" eb="61">
      <t>レイワ</t>
    </rPh>
    <rPh sb="62" eb="64">
      <t>ネンド</t>
    </rPh>
    <rPh sb="67" eb="70">
      <t>シヨウリョウ</t>
    </rPh>
    <rPh sb="71" eb="75">
      <t>リョウキンカイテイ</t>
    </rPh>
    <rPh sb="86" eb="87">
      <t>ハカ</t>
    </rPh>
    <rPh sb="102" eb="104">
      <t>サクゲン</t>
    </rPh>
    <rPh sb="127" eb="132">
      <t>ルイセキケッソンキン</t>
    </rPh>
    <rPh sb="133" eb="135">
      <t>ハッセイ</t>
    </rPh>
    <rPh sb="140" eb="142">
      <t>ジョウキョウ</t>
    </rPh>
    <rPh sb="148" eb="150">
      <t>リュウドウ</t>
    </rPh>
    <rPh sb="150" eb="152">
      <t>ヒリツ</t>
    </rPh>
    <rPh sb="158" eb="161">
      <t>サクネンド</t>
    </rPh>
    <rPh sb="163" eb="165">
      <t>ゾウカ</t>
    </rPh>
    <rPh sb="172" eb="174">
      <t>ルイジ</t>
    </rPh>
    <rPh sb="174" eb="176">
      <t>ダンタイ</t>
    </rPh>
    <rPh sb="176" eb="179">
      <t>ヘイキンチ</t>
    </rPh>
    <rPh sb="182" eb="183">
      <t>ヒク</t>
    </rPh>
    <rPh sb="184" eb="186">
      <t>ジョウキョウ</t>
    </rPh>
    <rPh sb="190" eb="192">
      <t>キギョウ</t>
    </rPh>
    <rPh sb="192" eb="193">
      <t>サイ</t>
    </rPh>
    <rPh sb="193" eb="195">
      <t>ショウカン</t>
    </rPh>
    <rPh sb="195" eb="196">
      <t>キン</t>
    </rPh>
    <rPh sb="197" eb="199">
      <t>イッパンカ</t>
    </rPh>
    <rPh sb="199" eb="201">
      <t>イケイ</t>
    </rPh>
    <rPh sb="204" eb="207">
      <t>クリイレキン</t>
    </rPh>
    <rPh sb="208" eb="209">
      <t>マカナ</t>
    </rPh>
    <rPh sb="234" eb="236">
      <t>イッパンカ</t>
    </rPh>
    <rPh sb="236" eb="238">
      <t>イケイ</t>
    </rPh>
    <rPh sb="241" eb="244">
      <t>クリイレキン</t>
    </rPh>
    <rPh sb="245" eb="247">
      <t>シュクゲン</t>
    </rPh>
    <rPh sb="248" eb="249">
      <t>ハカ</t>
    </rPh>
    <rPh sb="254" eb="256">
      <t>シキン</t>
    </rPh>
    <rPh sb="256" eb="258">
      <t>フソク</t>
    </rPh>
    <rPh sb="259" eb="260">
      <t>オチイ</t>
    </rPh>
    <rPh sb="265" eb="267">
      <t>シセツ</t>
    </rPh>
    <rPh sb="267" eb="269">
      <t>コウシン</t>
    </rPh>
    <rPh sb="269" eb="271">
      <t>ヒヨウ</t>
    </rPh>
    <rPh sb="271" eb="272">
      <t>トウ</t>
    </rPh>
    <rPh sb="272" eb="274">
      <t>シンキ</t>
    </rPh>
    <rPh sb="274" eb="276">
      <t>カリイレ</t>
    </rPh>
    <rPh sb="277" eb="279">
      <t>ヨクセイ</t>
    </rPh>
    <rPh sb="284" eb="286">
      <t>キギョウ</t>
    </rPh>
    <rPh sb="286" eb="287">
      <t>サイ</t>
    </rPh>
    <rPh sb="287" eb="289">
      <t>ザンダカ</t>
    </rPh>
    <rPh sb="289" eb="290">
      <t>タイ</t>
    </rPh>
    <rPh sb="290" eb="292">
      <t>ジギョウ</t>
    </rPh>
    <rPh sb="292" eb="294">
      <t>キボ</t>
    </rPh>
    <rPh sb="294" eb="296">
      <t>ヒリツ</t>
    </rPh>
    <rPh sb="302" eb="308">
      <t>ルイジダンタイヘイキン</t>
    </rPh>
    <rPh sb="309" eb="311">
      <t>シタマワ</t>
    </rPh>
    <rPh sb="316" eb="318">
      <t>ジュンジ</t>
    </rPh>
    <rPh sb="318" eb="320">
      <t>キギョウ</t>
    </rPh>
    <rPh sb="320" eb="321">
      <t>サイ</t>
    </rPh>
    <rPh sb="322" eb="324">
      <t>ショウカン</t>
    </rPh>
    <rPh sb="325" eb="326">
      <t>スス</t>
    </rPh>
    <rPh sb="334" eb="336">
      <t>コンゴ</t>
    </rPh>
    <rPh sb="337" eb="339">
      <t>カイゼン</t>
    </rPh>
    <rPh sb="343" eb="345">
      <t>ミコ</t>
    </rPh>
    <rPh sb="365" eb="368">
      <t>サクネンド</t>
    </rPh>
    <rPh sb="370" eb="372">
      <t>ゲンショウ</t>
    </rPh>
    <rPh sb="374" eb="376">
      <t>イゼン</t>
    </rPh>
    <rPh sb="407" eb="409">
      <t>レイワ</t>
    </rPh>
    <rPh sb="410" eb="412">
      <t>ネンド</t>
    </rPh>
    <rPh sb="415" eb="418">
      <t>シヨウリョウ</t>
    </rPh>
    <rPh sb="419" eb="423">
      <t>リョウキンカイテイ</t>
    </rPh>
    <rPh sb="427" eb="429">
      <t>イコウ</t>
    </rPh>
    <rPh sb="430" eb="432">
      <t>スウチ</t>
    </rPh>
    <rPh sb="437" eb="438">
      <t>ア</t>
    </rPh>
    <rPh sb="440" eb="442">
      <t>ミコ</t>
    </rPh>
    <rPh sb="451" eb="453">
      <t>オスイ</t>
    </rPh>
    <rPh sb="453" eb="455">
      <t>ショリ</t>
    </rPh>
    <rPh sb="455" eb="457">
      <t>ゲンカ</t>
    </rPh>
    <rPh sb="463" eb="466">
      <t>サクネンド</t>
    </rPh>
    <rPh sb="468" eb="470">
      <t>ゾウカ</t>
    </rPh>
    <rPh sb="472" eb="478">
      <t>ルイジダンタイヘイキン</t>
    </rPh>
    <rPh sb="479" eb="480">
      <t>オオ</t>
    </rPh>
    <rPh sb="482" eb="484">
      <t>ウワマワ</t>
    </rPh>
    <rPh sb="491" eb="493">
      <t>コンゴ</t>
    </rPh>
    <rPh sb="494" eb="496">
      <t>ルイジ</t>
    </rPh>
    <rPh sb="496" eb="498">
      <t>ダンタイ</t>
    </rPh>
    <rPh sb="499" eb="502">
      <t>ドウスイジュン</t>
    </rPh>
    <rPh sb="508" eb="510">
      <t>ネンカン</t>
    </rPh>
    <rPh sb="510" eb="512">
      <t>ユウシュウ</t>
    </rPh>
    <rPh sb="512" eb="514">
      <t>スイリョウ</t>
    </rPh>
    <rPh sb="515" eb="517">
      <t>ゾウカ</t>
    </rPh>
    <rPh sb="521" eb="525">
      <t>ケイヒサクゲン</t>
    </rPh>
    <rPh sb="526" eb="527">
      <t>ツト</t>
    </rPh>
    <rPh sb="534" eb="536">
      <t>シセツ</t>
    </rPh>
    <rPh sb="536" eb="538">
      <t>リヨウ</t>
    </rPh>
    <rPh sb="538" eb="539">
      <t>リツ</t>
    </rPh>
    <rPh sb="545" eb="547">
      <t>ルイジ</t>
    </rPh>
    <rPh sb="547" eb="549">
      <t>ダンタイ</t>
    </rPh>
    <rPh sb="549" eb="551">
      <t>ヘイキン</t>
    </rPh>
    <rPh sb="552" eb="554">
      <t>ウワマワ</t>
    </rPh>
    <rPh sb="558" eb="560">
      <t>ゲンショウ</t>
    </rPh>
    <rPh sb="560" eb="562">
      <t>ケイコウ</t>
    </rPh>
    <rPh sb="566" eb="568">
      <t>コンゴ</t>
    </rPh>
    <rPh sb="569" eb="571">
      <t>シセツ</t>
    </rPh>
    <rPh sb="571" eb="573">
      <t>コウシン</t>
    </rPh>
    <rPh sb="573" eb="574">
      <t>ジ</t>
    </rPh>
    <rPh sb="584" eb="587">
      <t>ヒツヨウセイ</t>
    </rPh>
    <rPh sb="591" eb="593">
      <t>ケントウ</t>
    </rPh>
    <rPh sb="600" eb="603">
      <t>スイセンカ</t>
    </rPh>
    <rPh sb="603" eb="604">
      <t>リツ</t>
    </rPh>
    <rPh sb="610" eb="616">
      <t>ルイジダンタイヘイキン</t>
    </rPh>
    <rPh sb="617" eb="619">
      <t>シタマワ</t>
    </rPh>
    <rPh sb="624" eb="625">
      <t>ヒ</t>
    </rPh>
    <rPh sb="626" eb="627">
      <t>ツヅ</t>
    </rPh>
    <rPh sb="637" eb="638">
      <t>トウ</t>
    </rPh>
    <rPh sb="639" eb="641">
      <t>カツヨウ</t>
    </rPh>
    <rPh sb="642" eb="644">
      <t>ケイハツ</t>
    </rPh>
    <rPh sb="644" eb="646">
      <t>カツドウ</t>
    </rPh>
    <rPh sb="647" eb="648">
      <t>オコナ</t>
    </rPh>
    <rPh sb="649" eb="652">
      <t>スイセンカ</t>
    </rPh>
    <rPh sb="652" eb="653">
      <t>リツ</t>
    </rPh>
    <rPh sb="654" eb="655">
      <t>タカ</t>
    </rPh>
    <phoneticPr fontId="4"/>
  </si>
  <si>
    <t>①有形固定資産減価償却率については，東日本大震災による災害復旧事業において施設の復旧・更新が行われたことから，減価償却率は低い状況であるが，類似団体平均値に比べて年度間の増加幅が大きい傾向にあり，今後ストックマネジメント計画に則り更新計画を実行していく。</t>
    <rPh sb="1" eb="7">
      <t>ユウケイコテイシサン</t>
    </rPh>
    <rPh sb="7" eb="9">
      <t>ゲンカ</t>
    </rPh>
    <rPh sb="9" eb="11">
      <t>ショウキャク</t>
    </rPh>
    <rPh sb="11" eb="12">
      <t>リツ</t>
    </rPh>
    <rPh sb="18" eb="19">
      <t>ヒガシ</t>
    </rPh>
    <rPh sb="19" eb="21">
      <t>ニホン</t>
    </rPh>
    <rPh sb="21" eb="24">
      <t>ダイシンサイ</t>
    </rPh>
    <rPh sb="27" eb="29">
      <t>サイガイ</t>
    </rPh>
    <rPh sb="29" eb="31">
      <t>フッキュウ</t>
    </rPh>
    <rPh sb="31" eb="33">
      <t>ジギョウ</t>
    </rPh>
    <rPh sb="37" eb="39">
      <t>シセツ</t>
    </rPh>
    <rPh sb="40" eb="42">
      <t>フッキュウ</t>
    </rPh>
    <rPh sb="43" eb="45">
      <t>コウシン</t>
    </rPh>
    <rPh sb="46" eb="47">
      <t>オコナ</t>
    </rPh>
    <rPh sb="55" eb="57">
      <t>ゲンカ</t>
    </rPh>
    <rPh sb="57" eb="59">
      <t>ショウキャク</t>
    </rPh>
    <rPh sb="59" eb="60">
      <t>リツ</t>
    </rPh>
    <rPh sb="61" eb="62">
      <t>ヒク</t>
    </rPh>
    <rPh sb="63" eb="65">
      <t>ジョウキョウ</t>
    </rPh>
    <rPh sb="70" eb="74">
      <t>ルイジダンタイ</t>
    </rPh>
    <rPh sb="74" eb="76">
      <t>ヘイキン</t>
    </rPh>
    <rPh sb="76" eb="77">
      <t>チ</t>
    </rPh>
    <rPh sb="78" eb="79">
      <t>クラ</t>
    </rPh>
    <rPh sb="81" eb="84">
      <t>ネンドカン</t>
    </rPh>
    <rPh sb="85" eb="88">
      <t>ゾウカハバ</t>
    </rPh>
    <rPh sb="89" eb="90">
      <t>オオ</t>
    </rPh>
    <rPh sb="98" eb="100">
      <t>コンゴ</t>
    </rPh>
    <rPh sb="110" eb="112">
      <t>ケイカク</t>
    </rPh>
    <rPh sb="113" eb="114">
      <t>ノット</t>
    </rPh>
    <rPh sb="115" eb="117">
      <t>コウシン</t>
    </rPh>
    <rPh sb="117" eb="119">
      <t>ケイカク</t>
    </rPh>
    <rPh sb="120" eb="122">
      <t>ジッコウ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</si>
</sst>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name val="ＭＳ ゴシック"/>
      <family val="3"/>
      <charset val="128"/>
    </font>
    <font>
      <b/>
      <sz val="12"/>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17" fillId="0" borderId="6" xfId="0" applyFont="1" applyBorder="1" applyAlignment="1" applyProtection="1">
      <alignment horizontal="left" vertical="top" wrapText="1"/>
      <protection locked="0"/>
    </xf>
    <xf numFmtId="0" fontId="17" fillId="0" borderId="0" xfId="0" applyFont="1" applyAlignment="1" applyProtection="1">
      <alignment horizontal="left" vertical="top" wrapText="1"/>
      <protection locked="0"/>
    </xf>
    <xf numFmtId="0" fontId="17" fillId="0" borderId="7" xfId="0" applyFont="1" applyBorder="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B7B-45E3-BF76-44A3385566EE}"/>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0.05</c:v>
                </c:pt>
              </c:numCache>
            </c:numRef>
          </c:val>
          <c:smooth val="0"/>
          <c:extLst>
            <c:ext xmlns:c16="http://schemas.microsoft.com/office/drawing/2014/chart" uri="{C3380CC4-5D6E-409C-BE32-E72D297353CC}">
              <c16:uniqueId val="{00000001-6B7B-45E3-BF76-44A3385566EE}"/>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87.75</c:v>
                </c:pt>
                <c:pt idx="1">
                  <c:v>112.67</c:v>
                </c:pt>
                <c:pt idx="2">
                  <c:v>107.56</c:v>
                </c:pt>
                <c:pt idx="3">
                  <c:v>131.16999999999999</c:v>
                </c:pt>
                <c:pt idx="4">
                  <c:v>132.78</c:v>
                </c:pt>
              </c:numCache>
            </c:numRef>
          </c:val>
          <c:extLst>
            <c:ext xmlns:c16="http://schemas.microsoft.com/office/drawing/2014/chart" uri="{C3380CC4-5D6E-409C-BE32-E72D297353CC}">
              <c16:uniqueId val="{00000000-006F-4504-86A9-A1EDDD66BFD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106.38</c:v>
                </c:pt>
              </c:numCache>
            </c:numRef>
          </c:val>
          <c:smooth val="0"/>
          <c:extLst>
            <c:ext xmlns:c16="http://schemas.microsoft.com/office/drawing/2014/chart" uri="{C3380CC4-5D6E-409C-BE32-E72D297353CC}">
              <c16:uniqueId val="{00000001-006F-4504-86A9-A1EDDD66BFD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4.37</c:v>
                </c:pt>
                <c:pt idx="1">
                  <c:v>8.74</c:v>
                </c:pt>
                <c:pt idx="2">
                  <c:v>13.08</c:v>
                </c:pt>
                <c:pt idx="3">
                  <c:v>16.46</c:v>
                </c:pt>
                <c:pt idx="4">
                  <c:v>19.59</c:v>
                </c:pt>
              </c:numCache>
            </c:numRef>
          </c:val>
          <c:extLst>
            <c:ext xmlns:c16="http://schemas.microsoft.com/office/drawing/2014/chart" uri="{C3380CC4-5D6E-409C-BE32-E72D297353CC}">
              <c16:uniqueId val="{00000000-438E-4931-A57A-EE2EC9249B2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27.46</c:v>
                </c:pt>
              </c:numCache>
            </c:numRef>
          </c:val>
          <c:smooth val="0"/>
          <c:extLst>
            <c:ext xmlns:c16="http://schemas.microsoft.com/office/drawing/2014/chart" uri="{C3380CC4-5D6E-409C-BE32-E72D297353CC}">
              <c16:uniqueId val="{00000001-438E-4931-A57A-EE2EC9249B2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9CC-423D-A9A6-6D067C0E235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0.02</c:v>
                </c:pt>
              </c:numCache>
            </c:numRef>
          </c:val>
          <c:smooth val="0"/>
          <c:extLst>
            <c:ext xmlns:c16="http://schemas.microsoft.com/office/drawing/2014/chart" uri="{C3380CC4-5D6E-409C-BE32-E72D297353CC}">
              <c16:uniqueId val="{00000001-49CC-423D-A9A6-6D067C0E235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quot;-&quot;">
                  <c:v>96.7</c:v>
                </c:pt>
                <c:pt idx="1">
                  <c:v>0</c:v>
                </c:pt>
                <c:pt idx="2">
                  <c:v>0</c:v>
                </c:pt>
                <c:pt idx="3">
                  <c:v>0</c:v>
                </c:pt>
                <c:pt idx="4">
                  <c:v>0</c:v>
                </c:pt>
              </c:numCache>
            </c:numRef>
          </c:val>
          <c:extLst>
            <c:ext xmlns:c16="http://schemas.microsoft.com/office/drawing/2014/chart" uri="{C3380CC4-5D6E-409C-BE32-E72D297353CC}">
              <c16:uniqueId val="{00000000-5040-47CE-BCB4-DA18D749442B}"/>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70.63</c:v>
                </c:pt>
              </c:numCache>
            </c:numRef>
          </c:val>
          <c:smooth val="0"/>
          <c:extLst>
            <c:ext xmlns:c16="http://schemas.microsoft.com/office/drawing/2014/chart" uri="{C3380CC4-5D6E-409C-BE32-E72D297353CC}">
              <c16:uniqueId val="{00000001-5040-47CE-BCB4-DA18D749442B}"/>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54.47</c:v>
                </c:pt>
                <c:pt idx="1">
                  <c:v>50.38</c:v>
                </c:pt>
                <c:pt idx="2">
                  <c:v>36.340000000000003</c:v>
                </c:pt>
                <c:pt idx="3">
                  <c:v>35.15</c:v>
                </c:pt>
                <c:pt idx="4">
                  <c:v>41.27</c:v>
                </c:pt>
              </c:numCache>
            </c:numRef>
          </c:val>
          <c:extLst>
            <c:ext xmlns:c16="http://schemas.microsoft.com/office/drawing/2014/chart" uri="{C3380CC4-5D6E-409C-BE32-E72D297353CC}">
              <c16:uniqueId val="{00000000-C8E5-414E-AC46-AB62DEF9690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53.28</c:v>
                </c:pt>
              </c:numCache>
            </c:numRef>
          </c:val>
          <c:smooth val="0"/>
          <c:extLst>
            <c:ext xmlns:c16="http://schemas.microsoft.com/office/drawing/2014/chart" uri="{C3380CC4-5D6E-409C-BE32-E72D297353CC}">
              <c16:uniqueId val="{00000001-C8E5-414E-AC46-AB62DEF9690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907.44</c:v>
                </c:pt>
                <c:pt idx="1">
                  <c:v>883.68</c:v>
                </c:pt>
                <c:pt idx="2">
                  <c:v>798.81</c:v>
                </c:pt>
                <c:pt idx="3">
                  <c:v>337.4</c:v>
                </c:pt>
                <c:pt idx="4">
                  <c:v>302.17</c:v>
                </c:pt>
              </c:numCache>
            </c:numRef>
          </c:val>
          <c:extLst>
            <c:ext xmlns:c16="http://schemas.microsoft.com/office/drawing/2014/chart" uri="{C3380CC4-5D6E-409C-BE32-E72D297353CC}">
              <c16:uniqueId val="{00000000-BDB7-4C44-A0FD-EF8FEF9D4E9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1142.44</c:v>
                </c:pt>
              </c:numCache>
            </c:numRef>
          </c:val>
          <c:smooth val="0"/>
          <c:extLst>
            <c:ext xmlns:c16="http://schemas.microsoft.com/office/drawing/2014/chart" uri="{C3380CC4-5D6E-409C-BE32-E72D297353CC}">
              <c16:uniqueId val="{00000001-BDB7-4C44-A0FD-EF8FEF9D4E9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30.41</c:v>
                </c:pt>
                <c:pt idx="1">
                  <c:v>36.35</c:v>
                </c:pt>
                <c:pt idx="2">
                  <c:v>22.88</c:v>
                </c:pt>
                <c:pt idx="3">
                  <c:v>49.82</c:v>
                </c:pt>
                <c:pt idx="4">
                  <c:v>44.09</c:v>
                </c:pt>
              </c:numCache>
            </c:numRef>
          </c:val>
          <c:extLst>
            <c:ext xmlns:c16="http://schemas.microsoft.com/office/drawing/2014/chart" uri="{C3380CC4-5D6E-409C-BE32-E72D297353CC}">
              <c16:uniqueId val="{00000000-4F9D-4648-8CE8-F26ACF53D8E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66.63</c:v>
                </c:pt>
              </c:numCache>
            </c:numRef>
          </c:val>
          <c:smooth val="0"/>
          <c:extLst>
            <c:ext xmlns:c16="http://schemas.microsoft.com/office/drawing/2014/chart" uri="{C3380CC4-5D6E-409C-BE32-E72D297353CC}">
              <c16:uniqueId val="{00000001-4F9D-4648-8CE8-F26ACF53D8E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503.44</c:v>
                </c:pt>
                <c:pt idx="1">
                  <c:v>417.95</c:v>
                </c:pt>
                <c:pt idx="2">
                  <c:v>670.31</c:v>
                </c:pt>
                <c:pt idx="3">
                  <c:v>306.58999999999997</c:v>
                </c:pt>
                <c:pt idx="4">
                  <c:v>346.2</c:v>
                </c:pt>
              </c:numCache>
            </c:numRef>
          </c:val>
          <c:extLst>
            <c:ext xmlns:c16="http://schemas.microsoft.com/office/drawing/2014/chart" uri="{C3380CC4-5D6E-409C-BE32-E72D297353CC}">
              <c16:uniqueId val="{00000000-93C9-43FB-9F3E-AF5AF741F9D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252.17</c:v>
                </c:pt>
              </c:numCache>
            </c:numRef>
          </c:val>
          <c:smooth val="0"/>
          <c:extLst>
            <c:ext xmlns:c16="http://schemas.microsoft.com/office/drawing/2014/chart" uri="{C3380CC4-5D6E-409C-BE32-E72D297353CC}">
              <c16:uniqueId val="{00000001-93C9-43FB-9F3E-AF5AF741F9D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58.97</c:v>
                </c:pt>
                <c:pt idx="1">
                  <c:v>56.08</c:v>
                </c:pt>
                <c:pt idx="2">
                  <c:v>54.85</c:v>
                </c:pt>
                <c:pt idx="3">
                  <c:v>53.81</c:v>
                </c:pt>
                <c:pt idx="4">
                  <c:v>50.72</c:v>
                </c:pt>
              </c:numCache>
            </c:numRef>
          </c:val>
          <c:extLst>
            <c:ext xmlns:c16="http://schemas.microsoft.com/office/drawing/2014/chart" uri="{C3380CC4-5D6E-409C-BE32-E72D297353CC}">
              <c16:uniqueId val="{00000000-EC27-4435-8F17-1551BBA5205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42.15</c:v>
                </c:pt>
              </c:numCache>
            </c:numRef>
          </c:val>
          <c:smooth val="0"/>
          <c:extLst>
            <c:ext xmlns:c16="http://schemas.microsoft.com/office/drawing/2014/chart" uri="{C3380CC4-5D6E-409C-BE32-E72D297353CC}">
              <c16:uniqueId val="{00000001-EC27-4435-8F17-1551BBA5205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64</c:v>
                </c:pt>
                <c:pt idx="1">
                  <c:v>69.930000000000007</c:v>
                </c:pt>
                <c:pt idx="2">
                  <c:v>70.61</c:v>
                </c:pt>
                <c:pt idx="3">
                  <c:v>71.319999999999993</c:v>
                </c:pt>
                <c:pt idx="4">
                  <c:v>71.12</c:v>
                </c:pt>
              </c:numCache>
            </c:numRef>
          </c:val>
          <c:extLst>
            <c:ext xmlns:c16="http://schemas.microsoft.com/office/drawing/2014/chart" uri="{C3380CC4-5D6E-409C-BE32-E72D297353CC}">
              <c16:uniqueId val="{00000000-1388-4851-92DB-72185EE8908A}"/>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84.21</c:v>
                </c:pt>
              </c:numCache>
            </c:numRef>
          </c:val>
          <c:smooth val="0"/>
          <c:extLst>
            <c:ext xmlns:c16="http://schemas.microsoft.com/office/drawing/2014/chart" uri="{C3380CC4-5D6E-409C-BE32-E72D297353CC}">
              <c16:uniqueId val="{00000001-1388-4851-92DB-72185EE8908A}"/>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8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8" t="s">
        <v>0</v>
      </c>
      <c r="C2" s="78"/>
      <c r="D2" s="78"/>
      <c r="E2" s="78"/>
      <c r="F2" s="78"/>
      <c r="G2" s="78"/>
      <c r="H2" s="78"/>
      <c r="I2" s="78"/>
      <c r="J2" s="78"/>
      <c r="K2" s="78"/>
      <c r="L2" s="78"/>
      <c r="M2" s="78"/>
      <c r="N2" s="78"/>
      <c r="O2" s="78"/>
      <c r="P2" s="78"/>
      <c r="Q2" s="78"/>
      <c r="R2" s="78"/>
      <c r="S2" s="78"/>
      <c r="T2" s="78"/>
      <c r="U2" s="78"/>
      <c r="V2" s="78"/>
      <c r="W2" s="78"/>
      <c r="X2" s="78"/>
      <c r="Y2" s="78"/>
      <c r="Z2" s="78"/>
      <c r="AA2" s="78"/>
      <c r="AB2" s="78"/>
      <c r="AC2" s="78"/>
      <c r="AD2" s="78"/>
      <c r="AE2" s="78"/>
      <c r="AF2" s="78"/>
      <c r="AG2" s="78"/>
      <c r="AH2" s="78"/>
      <c r="AI2" s="78"/>
      <c r="AJ2" s="78"/>
      <c r="AK2" s="78"/>
      <c r="AL2" s="78"/>
      <c r="AM2" s="78"/>
      <c r="AN2" s="78"/>
      <c r="AO2" s="78"/>
      <c r="AP2" s="78"/>
      <c r="AQ2" s="78"/>
      <c r="AR2" s="78"/>
      <c r="AS2" s="78"/>
      <c r="AT2" s="78"/>
      <c r="AU2" s="78"/>
      <c r="AV2" s="78"/>
      <c r="AW2" s="78"/>
      <c r="AX2" s="78"/>
      <c r="AY2" s="78"/>
      <c r="AZ2" s="78"/>
      <c r="BA2" s="78"/>
      <c r="BB2" s="78"/>
      <c r="BC2" s="78"/>
      <c r="BD2" s="78"/>
      <c r="BE2" s="78"/>
      <c r="BF2" s="78"/>
      <c r="BG2" s="78"/>
      <c r="BH2" s="78"/>
      <c r="BI2" s="78"/>
      <c r="BJ2" s="78"/>
      <c r="BK2" s="78"/>
      <c r="BL2" s="78"/>
      <c r="BM2" s="78"/>
      <c r="BN2" s="78"/>
      <c r="BO2" s="78"/>
      <c r="BP2" s="78"/>
      <c r="BQ2" s="78"/>
      <c r="BR2" s="78"/>
      <c r="BS2" s="78"/>
      <c r="BT2" s="78"/>
      <c r="BU2" s="78"/>
      <c r="BV2" s="78"/>
      <c r="BW2" s="78"/>
      <c r="BX2" s="78"/>
      <c r="BY2" s="78"/>
      <c r="BZ2" s="78"/>
    </row>
    <row r="3" spans="1:78" ht="9.75" customHeight="1" x14ac:dyDescent="0.15">
      <c r="A3" s="2"/>
      <c r="B3" s="78"/>
      <c r="C3" s="78"/>
      <c r="D3" s="78"/>
      <c r="E3" s="78"/>
      <c r="F3" s="78"/>
      <c r="G3" s="78"/>
      <c r="H3" s="78"/>
      <c r="I3" s="78"/>
      <c r="J3" s="78"/>
      <c r="K3" s="78"/>
      <c r="L3" s="78"/>
      <c r="M3" s="78"/>
      <c r="N3" s="78"/>
      <c r="O3" s="78"/>
      <c r="P3" s="78"/>
      <c r="Q3" s="78"/>
      <c r="R3" s="78"/>
      <c r="S3" s="78"/>
      <c r="T3" s="78"/>
      <c r="U3" s="78"/>
      <c r="V3" s="78"/>
      <c r="W3" s="78"/>
      <c r="X3" s="78"/>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row>
    <row r="4" spans="1:78" ht="9.75" customHeight="1" x14ac:dyDescent="0.15">
      <c r="A4" s="2"/>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9" t="str">
        <f>データ!H6</f>
        <v>宮城県　気仙沼市</v>
      </c>
      <c r="C6" s="79"/>
      <c r="D6" s="79"/>
      <c r="E6" s="79"/>
      <c r="F6" s="79"/>
      <c r="G6" s="79"/>
      <c r="H6" s="79"/>
      <c r="I6" s="79"/>
      <c r="J6" s="79"/>
      <c r="K6" s="79"/>
      <c r="L6" s="79"/>
      <c r="M6" s="79"/>
      <c r="N6" s="79"/>
      <c r="O6" s="79"/>
      <c r="P6" s="79"/>
      <c r="Q6" s="79"/>
      <c r="R6" s="79"/>
      <c r="S6" s="79"/>
      <c r="T6" s="79"/>
      <c r="U6" s="79"/>
      <c r="V6" s="79"/>
      <c r="W6" s="79"/>
      <c r="X6" s="79"/>
      <c r="Y6" s="79"/>
      <c r="Z6" s="79"/>
      <c r="AA6" s="79"/>
      <c r="AB6" s="79"/>
      <c r="AC6" s="7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80" t="s">
        <v>9</v>
      </c>
      <c r="BM7" s="81"/>
      <c r="BN7" s="81"/>
      <c r="BO7" s="81"/>
      <c r="BP7" s="81"/>
      <c r="BQ7" s="81"/>
      <c r="BR7" s="81"/>
      <c r="BS7" s="81"/>
      <c r="BT7" s="81"/>
      <c r="BU7" s="81"/>
      <c r="BV7" s="81"/>
      <c r="BW7" s="81"/>
      <c r="BX7" s="81"/>
      <c r="BY7" s="82"/>
    </row>
    <row r="8" spans="1:78" ht="18.75" customHeight="1" x14ac:dyDescent="0.15">
      <c r="A8" s="2"/>
      <c r="B8" s="76" t="str">
        <f>データ!I6</f>
        <v>法適用</v>
      </c>
      <c r="C8" s="76"/>
      <c r="D8" s="76"/>
      <c r="E8" s="76"/>
      <c r="F8" s="76"/>
      <c r="G8" s="76"/>
      <c r="H8" s="76"/>
      <c r="I8" s="76" t="str">
        <f>データ!J6</f>
        <v>下水道事業</v>
      </c>
      <c r="J8" s="76"/>
      <c r="K8" s="76"/>
      <c r="L8" s="76"/>
      <c r="M8" s="76"/>
      <c r="N8" s="76"/>
      <c r="O8" s="76"/>
      <c r="P8" s="76" t="str">
        <f>データ!K6</f>
        <v>特定環境保全公共下水道</v>
      </c>
      <c r="Q8" s="76"/>
      <c r="R8" s="76"/>
      <c r="S8" s="76"/>
      <c r="T8" s="76"/>
      <c r="U8" s="76"/>
      <c r="V8" s="76"/>
      <c r="W8" s="76" t="str">
        <f>データ!L6</f>
        <v>D2</v>
      </c>
      <c r="X8" s="76"/>
      <c r="Y8" s="76"/>
      <c r="Z8" s="76"/>
      <c r="AA8" s="76"/>
      <c r="AB8" s="76"/>
      <c r="AC8" s="76"/>
      <c r="AD8" s="77" t="str">
        <f>データ!$M$6</f>
        <v>非設置</v>
      </c>
      <c r="AE8" s="77"/>
      <c r="AF8" s="77"/>
      <c r="AG8" s="77"/>
      <c r="AH8" s="77"/>
      <c r="AI8" s="77"/>
      <c r="AJ8" s="77"/>
      <c r="AK8" s="3"/>
      <c r="AL8" s="44">
        <f>データ!S6</f>
        <v>56300</v>
      </c>
      <c r="AM8" s="44"/>
      <c r="AN8" s="44"/>
      <c r="AO8" s="44"/>
      <c r="AP8" s="44"/>
      <c r="AQ8" s="44"/>
      <c r="AR8" s="44"/>
      <c r="AS8" s="44"/>
      <c r="AT8" s="45">
        <f>データ!T6</f>
        <v>332.44</v>
      </c>
      <c r="AU8" s="45"/>
      <c r="AV8" s="45"/>
      <c r="AW8" s="45"/>
      <c r="AX8" s="45"/>
      <c r="AY8" s="45"/>
      <c r="AZ8" s="45"/>
      <c r="BA8" s="45"/>
      <c r="BB8" s="45">
        <f>データ!U6</f>
        <v>169.35</v>
      </c>
      <c r="BC8" s="45"/>
      <c r="BD8" s="45"/>
      <c r="BE8" s="45"/>
      <c r="BF8" s="45"/>
      <c r="BG8" s="45"/>
      <c r="BH8" s="45"/>
      <c r="BI8" s="45"/>
      <c r="BJ8" s="3"/>
      <c r="BK8" s="3"/>
      <c r="BL8" s="72" t="s">
        <v>10</v>
      </c>
      <c r="BM8" s="73"/>
      <c r="BN8" s="74" t="s">
        <v>11</v>
      </c>
      <c r="BO8" s="74"/>
      <c r="BP8" s="74"/>
      <c r="BQ8" s="74"/>
      <c r="BR8" s="74"/>
      <c r="BS8" s="74"/>
      <c r="BT8" s="74"/>
      <c r="BU8" s="74"/>
      <c r="BV8" s="74"/>
      <c r="BW8" s="74"/>
      <c r="BX8" s="74"/>
      <c r="BY8" s="75"/>
    </row>
    <row r="9" spans="1:78" ht="18.75" customHeight="1" x14ac:dyDescent="0.15">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15">
      <c r="A10" s="2"/>
      <c r="B10" s="45" t="str">
        <f>データ!N6</f>
        <v>-</v>
      </c>
      <c r="C10" s="45"/>
      <c r="D10" s="45"/>
      <c r="E10" s="45"/>
      <c r="F10" s="45"/>
      <c r="G10" s="45"/>
      <c r="H10" s="45"/>
      <c r="I10" s="45">
        <f>データ!O6</f>
        <v>67.989999999999995</v>
      </c>
      <c r="J10" s="45"/>
      <c r="K10" s="45"/>
      <c r="L10" s="45"/>
      <c r="M10" s="45"/>
      <c r="N10" s="45"/>
      <c r="O10" s="45"/>
      <c r="P10" s="45">
        <f>データ!P6</f>
        <v>2.2999999999999998</v>
      </c>
      <c r="Q10" s="45"/>
      <c r="R10" s="45"/>
      <c r="S10" s="45"/>
      <c r="T10" s="45"/>
      <c r="U10" s="45"/>
      <c r="V10" s="45"/>
      <c r="W10" s="45">
        <f>データ!Q6</f>
        <v>98.96</v>
      </c>
      <c r="X10" s="45"/>
      <c r="Y10" s="45"/>
      <c r="Z10" s="45"/>
      <c r="AA10" s="45"/>
      <c r="AB10" s="45"/>
      <c r="AC10" s="45"/>
      <c r="AD10" s="44">
        <f>データ!R6</f>
        <v>3058</v>
      </c>
      <c r="AE10" s="44"/>
      <c r="AF10" s="44"/>
      <c r="AG10" s="44"/>
      <c r="AH10" s="44"/>
      <c r="AI10" s="44"/>
      <c r="AJ10" s="44"/>
      <c r="AK10" s="2"/>
      <c r="AL10" s="44">
        <f>データ!V6</f>
        <v>1281</v>
      </c>
      <c r="AM10" s="44"/>
      <c r="AN10" s="44"/>
      <c r="AO10" s="44"/>
      <c r="AP10" s="44"/>
      <c r="AQ10" s="44"/>
      <c r="AR10" s="44"/>
      <c r="AS10" s="44"/>
      <c r="AT10" s="45">
        <f>データ!W6</f>
        <v>0.75</v>
      </c>
      <c r="AU10" s="45"/>
      <c r="AV10" s="45"/>
      <c r="AW10" s="45"/>
      <c r="AX10" s="45"/>
      <c r="AY10" s="45"/>
      <c r="AZ10" s="45"/>
      <c r="BA10" s="45"/>
      <c r="BB10" s="45">
        <f>データ!X6</f>
        <v>1708</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60" t="s">
        <v>26</v>
      </c>
      <c r="BM14" s="61"/>
      <c r="BN14" s="61"/>
      <c r="BO14" s="61"/>
      <c r="BP14" s="61"/>
      <c r="BQ14" s="61"/>
      <c r="BR14" s="61"/>
      <c r="BS14" s="61"/>
      <c r="BT14" s="61"/>
      <c r="BU14" s="61"/>
      <c r="BV14" s="61"/>
      <c r="BW14" s="61"/>
      <c r="BX14" s="61"/>
      <c r="BY14" s="61"/>
      <c r="BZ14" s="62"/>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63"/>
      <c r="BM15" s="64"/>
      <c r="BN15" s="64"/>
      <c r="BO15" s="64"/>
      <c r="BP15" s="64"/>
      <c r="BQ15" s="64"/>
      <c r="BR15" s="64"/>
      <c r="BS15" s="64"/>
      <c r="BT15" s="64"/>
      <c r="BU15" s="64"/>
      <c r="BV15" s="64"/>
      <c r="BW15" s="64"/>
      <c r="BX15" s="64"/>
      <c r="BY15" s="64"/>
      <c r="BZ15" s="6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6" t="s">
        <v>113</v>
      </c>
      <c r="BM16" s="67"/>
      <c r="BN16" s="67"/>
      <c r="BO16" s="67"/>
      <c r="BP16" s="67"/>
      <c r="BQ16" s="67"/>
      <c r="BR16" s="67"/>
      <c r="BS16" s="67"/>
      <c r="BT16" s="67"/>
      <c r="BU16" s="67"/>
      <c r="BV16" s="67"/>
      <c r="BW16" s="67"/>
      <c r="BX16" s="67"/>
      <c r="BY16" s="67"/>
      <c r="BZ16" s="6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6"/>
      <c r="BM17" s="67"/>
      <c r="BN17" s="67"/>
      <c r="BO17" s="67"/>
      <c r="BP17" s="67"/>
      <c r="BQ17" s="67"/>
      <c r="BR17" s="67"/>
      <c r="BS17" s="67"/>
      <c r="BT17" s="67"/>
      <c r="BU17" s="67"/>
      <c r="BV17" s="67"/>
      <c r="BW17" s="67"/>
      <c r="BX17" s="67"/>
      <c r="BY17" s="67"/>
      <c r="BZ17" s="6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6"/>
      <c r="BM18" s="67"/>
      <c r="BN18" s="67"/>
      <c r="BO18" s="67"/>
      <c r="BP18" s="67"/>
      <c r="BQ18" s="67"/>
      <c r="BR18" s="67"/>
      <c r="BS18" s="67"/>
      <c r="BT18" s="67"/>
      <c r="BU18" s="67"/>
      <c r="BV18" s="67"/>
      <c r="BW18" s="67"/>
      <c r="BX18" s="67"/>
      <c r="BY18" s="67"/>
      <c r="BZ18" s="6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6"/>
      <c r="BM19" s="67"/>
      <c r="BN19" s="67"/>
      <c r="BO19" s="67"/>
      <c r="BP19" s="67"/>
      <c r="BQ19" s="67"/>
      <c r="BR19" s="67"/>
      <c r="BS19" s="67"/>
      <c r="BT19" s="67"/>
      <c r="BU19" s="67"/>
      <c r="BV19" s="67"/>
      <c r="BW19" s="67"/>
      <c r="BX19" s="67"/>
      <c r="BY19" s="67"/>
      <c r="BZ19" s="6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6"/>
      <c r="BM20" s="67"/>
      <c r="BN20" s="67"/>
      <c r="BO20" s="67"/>
      <c r="BP20" s="67"/>
      <c r="BQ20" s="67"/>
      <c r="BR20" s="67"/>
      <c r="BS20" s="67"/>
      <c r="BT20" s="67"/>
      <c r="BU20" s="67"/>
      <c r="BV20" s="67"/>
      <c r="BW20" s="67"/>
      <c r="BX20" s="67"/>
      <c r="BY20" s="67"/>
      <c r="BZ20" s="6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6"/>
      <c r="BM21" s="67"/>
      <c r="BN21" s="67"/>
      <c r="BO21" s="67"/>
      <c r="BP21" s="67"/>
      <c r="BQ21" s="67"/>
      <c r="BR21" s="67"/>
      <c r="BS21" s="67"/>
      <c r="BT21" s="67"/>
      <c r="BU21" s="67"/>
      <c r="BV21" s="67"/>
      <c r="BW21" s="67"/>
      <c r="BX21" s="67"/>
      <c r="BY21" s="67"/>
      <c r="BZ21" s="6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6"/>
      <c r="BM22" s="67"/>
      <c r="BN22" s="67"/>
      <c r="BO22" s="67"/>
      <c r="BP22" s="67"/>
      <c r="BQ22" s="67"/>
      <c r="BR22" s="67"/>
      <c r="BS22" s="67"/>
      <c r="BT22" s="67"/>
      <c r="BU22" s="67"/>
      <c r="BV22" s="67"/>
      <c r="BW22" s="67"/>
      <c r="BX22" s="67"/>
      <c r="BY22" s="67"/>
      <c r="BZ22" s="6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6"/>
      <c r="BM23" s="67"/>
      <c r="BN23" s="67"/>
      <c r="BO23" s="67"/>
      <c r="BP23" s="67"/>
      <c r="BQ23" s="67"/>
      <c r="BR23" s="67"/>
      <c r="BS23" s="67"/>
      <c r="BT23" s="67"/>
      <c r="BU23" s="67"/>
      <c r="BV23" s="67"/>
      <c r="BW23" s="67"/>
      <c r="BX23" s="67"/>
      <c r="BY23" s="67"/>
      <c r="BZ23" s="6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6"/>
      <c r="BM24" s="67"/>
      <c r="BN24" s="67"/>
      <c r="BO24" s="67"/>
      <c r="BP24" s="67"/>
      <c r="BQ24" s="67"/>
      <c r="BR24" s="67"/>
      <c r="BS24" s="67"/>
      <c r="BT24" s="67"/>
      <c r="BU24" s="67"/>
      <c r="BV24" s="67"/>
      <c r="BW24" s="67"/>
      <c r="BX24" s="67"/>
      <c r="BY24" s="67"/>
      <c r="BZ24" s="6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6"/>
      <c r="BM25" s="67"/>
      <c r="BN25" s="67"/>
      <c r="BO25" s="67"/>
      <c r="BP25" s="67"/>
      <c r="BQ25" s="67"/>
      <c r="BR25" s="67"/>
      <c r="BS25" s="67"/>
      <c r="BT25" s="67"/>
      <c r="BU25" s="67"/>
      <c r="BV25" s="67"/>
      <c r="BW25" s="67"/>
      <c r="BX25" s="67"/>
      <c r="BY25" s="67"/>
      <c r="BZ25" s="6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6"/>
      <c r="BM26" s="67"/>
      <c r="BN26" s="67"/>
      <c r="BO26" s="67"/>
      <c r="BP26" s="67"/>
      <c r="BQ26" s="67"/>
      <c r="BR26" s="67"/>
      <c r="BS26" s="67"/>
      <c r="BT26" s="67"/>
      <c r="BU26" s="67"/>
      <c r="BV26" s="67"/>
      <c r="BW26" s="67"/>
      <c r="BX26" s="67"/>
      <c r="BY26" s="67"/>
      <c r="BZ26" s="6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6"/>
      <c r="BM27" s="67"/>
      <c r="BN27" s="67"/>
      <c r="BO27" s="67"/>
      <c r="BP27" s="67"/>
      <c r="BQ27" s="67"/>
      <c r="BR27" s="67"/>
      <c r="BS27" s="67"/>
      <c r="BT27" s="67"/>
      <c r="BU27" s="67"/>
      <c r="BV27" s="67"/>
      <c r="BW27" s="67"/>
      <c r="BX27" s="67"/>
      <c r="BY27" s="67"/>
      <c r="BZ27" s="6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6"/>
      <c r="BM28" s="67"/>
      <c r="BN28" s="67"/>
      <c r="BO28" s="67"/>
      <c r="BP28" s="67"/>
      <c r="BQ28" s="67"/>
      <c r="BR28" s="67"/>
      <c r="BS28" s="67"/>
      <c r="BT28" s="67"/>
      <c r="BU28" s="67"/>
      <c r="BV28" s="67"/>
      <c r="BW28" s="67"/>
      <c r="BX28" s="67"/>
      <c r="BY28" s="67"/>
      <c r="BZ28" s="6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6"/>
      <c r="BM29" s="67"/>
      <c r="BN29" s="67"/>
      <c r="BO29" s="67"/>
      <c r="BP29" s="67"/>
      <c r="BQ29" s="67"/>
      <c r="BR29" s="67"/>
      <c r="BS29" s="67"/>
      <c r="BT29" s="67"/>
      <c r="BU29" s="67"/>
      <c r="BV29" s="67"/>
      <c r="BW29" s="67"/>
      <c r="BX29" s="67"/>
      <c r="BY29" s="67"/>
      <c r="BZ29" s="6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6"/>
      <c r="BM30" s="67"/>
      <c r="BN30" s="67"/>
      <c r="BO30" s="67"/>
      <c r="BP30" s="67"/>
      <c r="BQ30" s="67"/>
      <c r="BR30" s="67"/>
      <c r="BS30" s="67"/>
      <c r="BT30" s="67"/>
      <c r="BU30" s="67"/>
      <c r="BV30" s="67"/>
      <c r="BW30" s="67"/>
      <c r="BX30" s="67"/>
      <c r="BY30" s="67"/>
      <c r="BZ30" s="6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6"/>
      <c r="BM31" s="67"/>
      <c r="BN31" s="67"/>
      <c r="BO31" s="67"/>
      <c r="BP31" s="67"/>
      <c r="BQ31" s="67"/>
      <c r="BR31" s="67"/>
      <c r="BS31" s="67"/>
      <c r="BT31" s="67"/>
      <c r="BU31" s="67"/>
      <c r="BV31" s="67"/>
      <c r="BW31" s="67"/>
      <c r="BX31" s="67"/>
      <c r="BY31" s="67"/>
      <c r="BZ31" s="6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6"/>
      <c r="BM32" s="67"/>
      <c r="BN32" s="67"/>
      <c r="BO32" s="67"/>
      <c r="BP32" s="67"/>
      <c r="BQ32" s="67"/>
      <c r="BR32" s="67"/>
      <c r="BS32" s="67"/>
      <c r="BT32" s="67"/>
      <c r="BU32" s="67"/>
      <c r="BV32" s="67"/>
      <c r="BW32" s="67"/>
      <c r="BX32" s="67"/>
      <c r="BY32" s="67"/>
      <c r="BZ32" s="6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6"/>
      <c r="BM33" s="67"/>
      <c r="BN33" s="67"/>
      <c r="BO33" s="67"/>
      <c r="BP33" s="67"/>
      <c r="BQ33" s="67"/>
      <c r="BR33" s="67"/>
      <c r="BS33" s="67"/>
      <c r="BT33" s="67"/>
      <c r="BU33" s="67"/>
      <c r="BV33" s="67"/>
      <c r="BW33" s="67"/>
      <c r="BX33" s="67"/>
      <c r="BY33" s="67"/>
      <c r="BZ33" s="6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6"/>
      <c r="BM34" s="67"/>
      <c r="BN34" s="67"/>
      <c r="BO34" s="67"/>
      <c r="BP34" s="67"/>
      <c r="BQ34" s="67"/>
      <c r="BR34" s="67"/>
      <c r="BS34" s="67"/>
      <c r="BT34" s="67"/>
      <c r="BU34" s="67"/>
      <c r="BV34" s="67"/>
      <c r="BW34" s="67"/>
      <c r="BX34" s="67"/>
      <c r="BY34" s="67"/>
      <c r="BZ34" s="6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6"/>
      <c r="BM35" s="67"/>
      <c r="BN35" s="67"/>
      <c r="BO35" s="67"/>
      <c r="BP35" s="67"/>
      <c r="BQ35" s="67"/>
      <c r="BR35" s="67"/>
      <c r="BS35" s="67"/>
      <c r="BT35" s="67"/>
      <c r="BU35" s="67"/>
      <c r="BV35" s="67"/>
      <c r="BW35" s="67"/>
      <c r="BX35" s="67"/>
      <c r="BY35" s="67"/>
      <c r="BZ35" s="6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6"/>
      <c r="BM36" s="67"/>
      <c r="BN36" s="67"/>
      <c r="BO36" s="67"/>
      <c r="BP36" s="67"/>
      <c r="BQ36" s="67"/>
      <c r="BR36" s="67"/>
      <c r="BS36" s="67"/>
      <c r="BT36" s="67"/>
      <c r="BU36" s="67"/>
      <c r="BV36" s="67"/>
      <c r="BW36" s="67"/>
      <c r="BX36" s="67"/>
      <c r="BY36" s="67"/>
      <c r="BZ36" s="6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6"/>
      <c r="BM37" s="67"/>
      <c r="BN37" s="67"/>
      <c r="BO37" s="67"/>
      <c r="BP37" s="67"/>
      <c r="BQ37" s="67"/>
      <c r="BR37" s="67"/>
      <c r="BS37" s="67"/>
      <c r="BT37" s="67"/>
      <c r="BU37" s="67"/>
      <c r="BV37" s="67"/>
      <c r="BW37" s="67"/>
      <c r="BX37" s="67"/>
      <c r="BY37" s="67"/>
      <c r="BZ37" s="6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6"/>
      <c r="BM38" s="67"/>
      <c r="BN38" s="67"/>
      <c r="BO38" s="67"/>
      <c r="BP38" s="67"/>
      <c r="BQ38" s="67"/>
      <c r="BR38" s="67"/>
      <c r="BS38" s="67"/>
      <c r="BT38" s="67"/>
      <c r="BU38" s="67"/>
      <c r="BV38" s="67"/>
      <c r="BW38" s="67"/>
      <c r="BX38" s="67"/>
      <c r="BY38" s="67"/>
      <c r="BZ38" s="6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6"/>
      <c r="BM39" s="67"/>
      <c r="BN39" s="67"/>
      <c r="BO39" s="67"/>
      <c r="BP39" s="67"/>
      <c r="BQ39" s="67"/>
      <c r="BR39" s="67"/>
      <c r="BS39" s="67"/>
      <c r="BT39" s="67"/>
      <c r="BU39" s="67"/>
      <c r="BV39" s="67"/>
      <c r="BW39" s="67"/>
      <c r="BX39" s="67"/>
      <c r="BY39" s="67"/>
      <c r="BZ39" s="6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6"/>
      <c r="BM40" s="67"/>
      <c r="BN40" s="67"/>
      <c r="BO40" s="67"/>
      <c r="BP40" s="67"/>
      <c r="BQ40" s="67"/>
      <c r="BR40" s="67"/>
      <c r="BS40" s="67"/>
      <c r="BT40" s="67"/>
      <c r="BU40" s="67"/>
      <c r="BV40" s="67"/>
      <c r="BW40" s="67"/>
      <c r="BX40" s="67"/>
      <c r="BY40" s="67"/>
      <c r="BZ40" s="6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6"/>
      <c r="BM41" s="67"/>
      <c r="BN41" s="67"/>
      <c r="BO41" s="67"/>
      <c r="BP41" s="67"/>
      <c r="BQ41" s="67"/>
      <c r="BR41" s="67"/>
      <c r="BS41" s="67"/>
      <c r="BT41" s="67"/>
      <c r="BU41" s="67"/>
      <c r="BV41" s="67"/>
      <c r="BW41" s="67"/>
      <c r="BX41" s="67"/>
      <c r="BY41" s="67"/>
      <c r="BZ41" s="6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6"/>
      <c r="BM42" s="67"/>
      <c r="BN42" s="67"/>
      <c r="BO42" s="67"/>
      <c r="BP42" s="67"/>
      <c r="BQ42" s="67"/>
      <c r="BR42" s="67"/>
      <c r="BS42" s="67"/>
      <c r="BT42" s="67"/>
      <c r="BU42" s="67"/>
      <c r="BV42" s="67"/>
      <c r="BW42" s="67"/>
      <c r="BX42" s="67"/>
      <c r="BY42" s="67"/>
      <c r="BZ42" s="6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6"/>
      <c r="BM43" s="67"/>
      <c r="BN43" s="67"/>
      <c r="BO43" s="67"/>
      <c r="BP43" s="67"/>
      <c r="BQ43" s="67"/>
      <c r="BR43" s="67"/>
      <c r="BS43" s="67"/>
      <c r="BT43" s="67"/>
      <c r="BU43" s="67"/>
      <c r="BV43" s="67"/>
      <c r="BW43" s="67"/>
      <c r="BX43" s="67"/>
      <c r="BY43" s="67"/>
      <c r="BZ43" s="6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9"/>
      <c r="BM44" s="70"/>
      <c r="BN44" s="70"/>
      <c r="BO44" s="70"/>
      <c r="BP44" s="70"/>
      <c r="BQ44" s="70"/>
      <c r="BR44" s="70"/>
      <c r="BS44" s="70"/>
      <c r="BT44" s="70"/>
      <c r="BU44" s="70"/>
      <c r="BV44" s="70"/>
      <c r="BW44" s="70"/>
      <c r="BX44" s="70"/>
      <c r="BY44" s="70"/>
      <c r="BZ44" s="7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112</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nG0UPggpdRPdb4Hd+zVAdZFCT6hKEH6KuAoqc3k0R9k7Pti7ySM0AgCJRCm7/EgDUSPn8bCXr8VlJ56NyGlghA==" saltValue="q9CVpexcTmA2j0h0fBdxP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84" t="s">
        <v>52</v>
      </c>
      <c r="I3" s="85"/>
      <c r="J3" s="85"/>
      <c r="K3" s="85"/>
      <c r="L3" s="85"/>
      <c r="M3" s="85"/>
      <c r="N3" s="85"/>
      <c r="O3" s="85"/>
      <c r="P3" s="85"/>
      <c r="Q3" s="85"/>
      <c r="R3" s="85"/>
      <c r="S3" s="85"/>
      <c r="T3" s="85"/>
      <c r="U3" s="85"/>
      <c r="V3" s="85"/>
      <c r="W3" s="85"/>
      <c r="X3" s="86"/>
      <c r="Y3" s="90" t="s">
        <v>53</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54</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x14ac:dyDescent="0.15">
      <c r="A4" s="14" t="s">
        <v>55</v>
      </c>
      <c r="B4" s="16"/>
      <c r="C4" s="16"/>
      <c r="D4" s="16"/>
      <c r="E4" s="16"/>
      <c r="F4" s="16"/>
      <c r="G4" s="16"/>
      <c r="H4" s="87"/>
      <c r="I4" s="88"/>
      <c r="J4" s="88"/>
      <c r="K4" s="88"/>
      <c r="L4" s="88"/>
      <c r="M4" s="88"/>
      <c r="N4" s="88"/>
      <c r="O4" s="88"/>
      <c r="P4" s="88"/>
      <c r="Q4" s="88"/>
      <c r="R4" s="88"/>
      <c r="S4" s="88"/>
      <c r="T4" s="88"/>
      <c r="U4" s="88"/>
      <c r="V4" s="88"/>
      <c r="W4" s="88"/>
      <c r="X4" s="89"/>
      <c r="Y4" s="83" t="s">
        <v>56</v>
      </c>
      <c r="Z4" s="83"/>
      <c r="AA4" s="83"/>
      <c r="AB4" s="83"/>
      <c r="AC4" s="83"/>
      <c r="AD4" s="83"/>
      <c r="AE4" s="83"/>
      <c r="AF4" s="83"/>
      <c r="AG4" s="83"/>
      <c r="AH4" s="83"/>
      <c r="AI4" s="83"/>
      <c r="AJ4" s="83" t="s">
        <v>57</v>
      </c>
      <c r="AK4" s="83"/>
      <c r="AL4" s="83"/>
      <c r="AM4" s="83"/>
      <c r="AN4" s="83"/>
      <c r="AO4" s="83"/>
      <c r="AP4" s="83"/>
      <c r="AQ4" s="83"/>
      <c r="AR4" s="83"/>
      <c r="AS4" s="83"/>
      <c r="AT4" s="83"/>
      <c r="AU4" s="83" t="s">
        <v>58</v>
      </c>
      <c r="AV4" s="83"/>
      <c r="AW4" s="83"/>
      <c r="AX4" s="83"/>
      <c r="AY4" s="83"/>
      <c r="AZ4" s="83"/>
      <c r="BA4" s="83"/>
      <c r="BB4" s="83"/>
      <c r="BC4" s="83"/>
      <c r="BD4" s="83"/>
      <c r="BE4" s="83"/>
      <c r="BF4" s="83" t="s">
        <v>59</v>
      </c>
      <c r="BG4" s="83"/>
      <c r="BH4" s="83"/>
      <c r="BI4" s="83"/>
      <c r="BJ4" s="83"/>
      <c r="BK4" s="83"/>
      <c r="BL4" s="83"/>
      <c r="BM4" s="83"/>
      <c r="BN4" s="83"/>
      <c r="BO4" s="83"/>
      <c r="BP4" s="83"/>
      <c r="BQ4" s="83" t="s">
        <v>60</v>
      </c>
      <c r="BR4" s="83"/>
      <c r="BS4" s="83"/>
      <c r="BT4" s="83"/>
      <c r="BU4" s="83"/>
      <c r="BV4" s="83"/>
      <c r="BW4" s="83"/>
      <c r="BX4" s="83"/>
      <c r="BY4" s="83"/>
      <c r="BZ4" s="83"/>
      <c r="CA4" s="83"/>
      <c r="CB4" s="83" t="s">
        <v>61</v>
      </c>
      <c r="CC4" s="83"/>
      <c r="CD4" s="83"/>
      <c r="CE4" s="83"/>
      <c r="CF4" s="83"/>
      <c r="CG4" s="83"/>
      <c r="CH4" s="83"/>
      <c r="CI4" s="83"/>
      <c r="CJ4" s="83"/>
      <c r="CK4" s="83"/>
      <c r="CL4" s="83"/>
      <c r="CM4" s="83" t="s">
        <v>62</v>
      </c>
      <c r="CN4" s="83"/>
      <c r="CO4" s="83"/>
      <c r="CP4" s="83"/>
      <c r="CQ4" s="83"/>
      <c r="CR4" s="83"/>
      <c r="CS4" s="83"/>
      <c r="CT4" s="83"/>
      <c r="CU4" s="83"/>
      <c r="CV4" s="83"/>
      <c r="CW4" s="83"/>
      <c r="CX4" s="83" t="s">
        <v>63</v>
      </c>
      <c r="CY4" s="83"/>
      <c r="CZ4" s="83"/>
      <c r="DA4" s="83"/>
      <c r="DB4" s="83"/>
      <c r="DC4" s="83"/>
      <c r="DD4" s="83"/>
      <c r="DE4" s="83"/>
      <c r="DF4" s="83"/>
      <c r="DG4" s="83"/>
      <c r="DH4" s="83"/>
      <c r="DI4" s="83" t="s">
        <v>64</v>
      </c>
      <c r="DJ4" s="83"/>
      <c r="DK4" s="83"/>
      <c r="DL4" s="83"/>
      <c r="DM4" s="83"/>
      <c r="DN4" s="83"/>
      <c r="DO4" s="83"/>
      <c r="DP4" s="83"/>
      <c r="DQ4" s="83"/>
      <c r="DR4" s="83"/>
      <c r="DS4" s="83"/>
      <c r="DT4" s="83" t="s">
        <v>65</v>
      </c>
      <c r="DU4" s="83"/>
      <c r="DV4" s="83"/>
      <c r="DW4" s="83"/>
      <c r="DX4" s="83"/>
      <c r="DY4" s="83"/>
      <c r="DZ4" s="83"/>
      <c r="EA4" s="83"/>
      <c r="EB4" s="83"/>
      <c r="EC4" s="83"/>
      <c r="ED4" s="83"/>
      <c r="EE4" s="83" t="s">
        <v>66</v>
      </c>
      <c r="EF4" s="83"/>
      <c r="EG4" s="83"/>
      <c r="EH4" s="83"/>
      <c r="EI4" s="83"/>
      <c r="EJ4" s="83"/>
      <c r="EK4" s="83"/>
      <c r="EL4" s="83"/>
      <c r="EM4" s="83"/>
      <c r="EN4" s="83"/>
      <c r="EO4" s="83"/>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42056</v>
      </c>
      <c r="D6" s="19">
        <f t="shared" si="3"/>
        <v>46</v>
      </c>
      <c r="E6" s="19">
        <f t="shared" si="3"/>
        <v>17</v>
      </c>
      <c r="F6" s="19">
        <f t="shared" si="3"/>
        <v>4</v>
      </c>
      <c r="G6" s="19">
        <f t="shared" si="3"/>
        <v>0</v>
      </c>
      <c r="H6" s="19" t="str">
        <f t="shared" si="3"/>
        <v>宮城県　気仙沼市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67.989999999999995</v>
      </c>
      <c r="P6" s="20">
        <f t="shared" si="3"/>
        <v>2.2999999999999998</v>
      </c>
      <c r="Q6" s="20">
        <f t="shared" si="3"/>
        <v>98.96</v>
      </c>
      <c r="R6" s="20">
        <f t="shared" si="3"/>
        <v>3058</v>
      </c>
      <c r="S6" s="20">
        <f t="shared" si="3"/>
        <v>56300</v>
      </c>
      <c r="T6" s="20">
        <f t="shared" si="3"/>
        <v>332.44</v>
      </c>
      <c r="U6" s="20">
        <f t="shared" si="3"/>
        <v>169.35</v>
      </c>
      <c r="V6" s="20">
        <f t="shared" si="3"/>
        <v>1281</v>
      </c>
      <c r="W6" s="20">
        <f t="shared" si="3"/>
        <v>0.75</v>
      </c>
      <c r="X6" s="20">
        <f t="shared" si="3"/>
        <v>1708</v>
      </c>
      <c r="Y6" s="21">
        <f>IF(Y7="",NA(),Y7)</f>
        <v>87.75</v>
      </c>
      <c r="Z6" s="21">
        <f t="shared" ref="Z6:AH6" si="4">IF(Z7="",NA(),Z7)</f>
        <v>112.67</v>
      </c>
      <c r="AA6" s="21">
        <f t="shared" si="4"/>
        <v>107.56</v>
      </c>
      <c r="AB6" s="21">
        <f t="shared" si="4"/>
        <v>131.16999999999999</v>
      </c>
      <c r="AC6" s="21">
        <f t="shared" si="4"/>
        <v>132.78</v>
      </c>
      <c r="AD6" s="21">
        <f t="shared" si="4"/>
        <v>105.78</v>
      </c>
      <c r="AE6" s="21">
        <f t="shared" si="4"/>
        <v>106.09</v>
      </c>
      <c r="AF6" s="21">
        <f t="shared" si="4"/>
        <v>106.44</v>
      </c>
      <c r="AG6" s="21">
        <f t="shared" si="4"/>
        <v>107.11</v>
      </c>
      <c r="AH6" s="21">
        <f t="shared" si="4"/>
        <v>106.38</v>
      </c>
      <c r="AI6" s="20" t="str">
        <f>IF(AI7="","",IF(AI7="-","【-】","【"&amp;SUBSTITUTE(TEXT(AI7,"#,##0.00"),"-","△")&amp;"】"))</f>
        <v>【105.07】</v>
      </c>
      <c r="AJ6" s="21">
        <f>IF(AJ7="",NA(),AJ7)</f>
        <v>96.7</v>
      </c>
      <c r="AK6" s="20">
        <f t="shared" ref="AK6:AS6" si="5">IF(AK7="",NA(),AK7)</f>
        <v>0</v>
      </c>
      <c r="AL6" s="20">
        <f t="shared" si="5"/>
        <v>0</v>
      </c>
      <c r="AM6" s="20">
        <f t="shared" si="5"/>
        <v>0</v>
      </c>
      <c r="AN6" s="20">
        <f t="shared" si="5"/>
        <v>0</v>
      </c>
      <c r="AO6" s="21">
        <f t="shared" si="5"/>
        <v>63.96</v>
      </c>
      <c r="AP6" s="21">
        <f t="shared" si="5"/>
        <v>69.42</v>
      </c>
      <c r="AQ6" s="21">
        <f t="shared" si="5"/>
        <v>72.86</v>
      </c>
      <c r="AR6" s="21">
        <f t="shared" si="5"/>
        <v>69.540000000000006</v>
      </c>
      <c r="AS6" s="21">
        <f t="shared" si="5"/>
        <v>70.63</v>
      </c>
      <c r="AT6" s="20" t="str">
        <f>IF(AT7="","",IF(AT7="-","【-】","【"&amp;SUBSTITUTE(TEXT(AT7,"#,##0.00"),"-","△")&amp;"】"))</f>
        <v>【63.54】</v>
      </c>
      <c r="AU6" s="21">
        <f>IF(AU7="",NA(),AU7)</f>
        <v>54.47</v>
      </c>
      <c r="AV6" s="21">
        <f t="shared" ref="AV6:BD6" si="6">IF(AV7="",NA(),AV7)</f>
        <v>50.38</v>
      </c>
      <c r="AW6" s="21">
        <f t="shared" si="6"/>
        <v>36.340000000000003</v>
      </c>
      <c r="AX6" s="21">
        <f t="shared" si="6"/>
        <v>35.15</v>
      </c>
      <c r="AY6" s="21">
        <f t="shared" si="6"/>
        <v>41.27</v>
      </c>
      <c r="AZ6" s="21">
        <f t="shared" si="6"/>
        <v>44.24</v>
      </c>
      <c r="BA6" s="21">
        <f t="shared" si="6"/>
        <v>43.07</v>
      </c>
      <c r="BB6" s="21">
        <f t="shared" si="6"/>
        <v>45.42</v>
      </c>
      <c r="BC6" s="21">
        <f t="shared" si="6"/>
        <v>50.63</v>
      </c>
      <c r="BD6" s="21">
        <f t="shared" si="6"/>
        <v>53.28</v>
      </c>
      <c r="BE6" s="20" t="str">
        <f>IF(BE7="","",IF(BE7="-","【-】","【"&amp;SUBSTITUTE(TEXT(BE7,"#,##0.00"),"-","△")&amp;"】"))</f>
        <v>【50.90】</v>
      </c>
      <c r="BF6" s="21">
        <f>IF(BF7="",NA(),BF7)</f>
        <v>907.44</v>
      </c>
      <c r="BG6" s="21">
        <f t="shared" ref="BG6:BO6" si="7">IF(BG7="",NA(),BG7)</f>
        <v>883.68</v>
      </c>
      <c r="BH6" s="21">
        <f t="shared" si="7"/>
        <v>798.81</v>
      </c>
      <c r="BI6" s="21">
        <f t="shared" si="7"/>
        <v>337.4</v>
      </c>
      <c r="BJ6" s="21">
        <f t="shared" si="7"/>
        <v>302.17</v>
      </c>
      <c r="BK6" s="21">
        <f t="shared" si="7"/>
        <v>1258.43</v>
      </c>
      <c r="BL6" s="21">
        <f t="shared" si="7"/>
        <v>1163.75</v>
      </c>
      <c r="BM6" s="21">
        <f t="shared" si="7"/>
        <v>1195.47</v>
      </c>
      <c r="BN6" s="21">
        <f t="shared" si="7"/>
        <v>1168.69</v>
      </c>
      <c r="BO6" s="21">
        <f t="shared" si="7"/>
        <v>1142.44</v>
      </c>
      <c r="BP6" s="20" t="str">
        <f>IF(BP7="","",IF(BP7="-","【-】","【"&amp;SUBSTITUTE(TEXT(BP7,"#,##0.00"),"-","△")&amp;"】"))</f>
        <v>【1,099.15】</v>
      </c>
      <c r="BQ6" s="21">
        <f>IF(BQ7="",NA(),BQ7)</f>
        <v>30.41</v>
      </c>
      <c r="BR6" s="21">
        <f t="shared" ref="BR6:BZ6" si="8">IF(BR7="",NA(),BR7)</f>
        <v>36.35</v>
      </c>
      <c r="BS6" s="21">
        <f t="shared" si="8"/>
        <v>22.88</v>
      </c>
      <c r="BT6" s="21">
        <f t="shared" si="8"/>
        <v>49.82</v>
      </c>
      <c r="BU6" s="21">
        <f t="shared" si="8"/>
        <v>44.09</v>
      </c>
      <c r="BV6" s="21">
        <f t="shared" si="8"/>
        <v>73.36</v>
      </c>
      <c r="BW6" s="21">
        <f t="shared" si="8"/>
        <v>72.599999999999994</v>
      </c>
      <c r="BX6" s="21">
        <f t="shared" si="8"/>
        <v>69.430000000000007</v>
      </c>
      <c r="BY6" s="21">
        <f t="shared" si="8"/>
        <v>70.709999999999994</v>
      </c>
      <c r="BZ6" s="21">
        <f t="shared" si="8"/>
        <v>66.63</v>
      </c>
      <c r="CA6" s="20" t="str">
        <f>IF(CA7="","",IF(CA7="-","【-】","【"&amp;SUBSTITUTE(TEXT(CA7,"#,##0.00"),"-","△")&amp;"】"))</f>
        <v>【72.92】</v>
      </c>
      <c r="CB6" s="21">
        <f>IF(CB7="",NA(),CB7)</f>
        <v>503.44</v>
      </c>
      <c r="CC6" s="21">
        <f t="shared" ref="CC6:CK6" si="9">IF(CC7="",NA(),CC7)</f>
        <v>417.95</v>
      </c>
      <c r="CD6" s="21">
        <f t="shared" si="9"/>
        <v>670.31</v>
      </c>
      <c r="CE6" s="21">
        <f t="shared" si="9"/>
        <v>306.58999999999997</v>
      </c>
      <c r="CF6" s="21">
        <f t="shared" si="9"/>
        <v>346.2</v>
      </c>
      <c r="CG6" s="21">
        <f t="shared" si="9"/>
        <v>224.88</v>
      </c>
      <c r="CH6" s="21">
        <f t="shared" si="9"/>
        <v>228.64</v>
      </c>
      <c r="CI6" s="21">
        <f t="shared" si="9"/>
        <v>239.46</v>
      </c>
      <c r="CJ6" s="21">
        <f t="shared" si="9"/>
        <v>233.15</v>
      </c>
      <c r="CK6" s="21">
        <f t="shared" si="9"/>
        <v>252.17</v>
      </c>
      <c r="CL6" s="20" t="str">
        <f>IF(CL7="","",IF(CL7="-","【-】","【"&amp;SUBSTITUTE(TEXT(CL7,"#,##0.00"),"-","△")&amp;"】"))</f>
        <v>【225.78】</v>
      </c>
      <c r="CM6" s="21">
        <f>IF(CM7="",NA(),CM7)</f>
        <v>58.97</v>
      </c>
      <c r="CN6" s="21">
        <f t="shared" ref="CN6:CV6" si="10">IF(CN7="",NA(),CN7)</f>
        <v>56.08</v>
      </c>
      <c r="CO6" s="21">
        <f t="shared" si="10"/>
        <v>54.85</v>
      </c>
      <c r="CP6" s="21">
        <f t="shared" si="10"/>
        <v>53.81</v>
      </c>
      <c r="CQ6" s="21">
        <f t="shared" si="10"/>
        <v>50.72</v>
      </c>
      <c r="CR6" s="21">
        <f t="shared" si="10"/>
        <v>42.4</v>
      </c>
      <c r="CS6" s="21">
        <f t="shared" si="10"/>
        <v>42.28</v>
      </c>
      <c r="CT6" s="21">
        <f t="shared" si="10"/>
        <v>41.06</v>
      </c>
      <c r="CU6" s="21">
        <f t="shared" si="10"/>
        <v>42.09</v>
      </c>
      <c r="CV6" s="21">
        <f t="shared" si="10"/>
        <v>42.15</v>
      </c>
      <c r="CW6" s="20" t="str">
        <f>IF(CW7="","",IF(CW7="-","【-】","【"&amp;SUBSTITUTE(TEXT(CW7,"#,##0.00"),"-","△")&amp;"】"))</f>
        <v>【43.17】</v>
      </c>
      <c r="CX6" s="21">
        <f>IF(CX7="",NA(),CX7)</f>
        <v>64</v>
      </c>
      <c r="CY6" s="21">
        <f t="shared" ref="CY6:DG6" si="11">IF(CY7="",NA(),CY7)</f>
        <v>69.930000000000007</v>
      </c>
      <c r="CZ6" s="21">
        <f t="shared" si="11"/>
        <v>70.61</v>
      </c>
      <c r="DA6" s="21">
        <f t="shared" si="11"/>
        <v>71.319999999999993</v>
      </c>
      <c r="DB6" s="21">
        <f t="shared" si="11"/>
        <v>71.12</v>
      </c>
      <c r="DC6" s="21">
        <f t="shared" si="11"/>
        <v>84.19</v>
      </c>
      <c r="DD6" s="21">
        <f t="shared" si="11"/>
        <v>84.34</v>
      </c>
      <c r="DE6" s="21">
        <f t="shared" si="11"/>
        <v>84.34</v>
      </c>
      <c r="DF6" s="21">
        <f t="shared" si="11"/>
        <v>84.73</v>
      </c>
      <c r="DG6" s="21">
        <f t="shared" si="11"/>
        <v>84.21</v>
      </c>
      <c r="DH6" s="20" t="str">
        <f>IF(DH7="","",IF(DH7="-","【-】","【"&amp;SUBSTITUTE(TEXT(DH7,"#,##0.00"),"-","△")&amp;"】"))</f>
        <v>【86.31】</v>
      </c>
      <c r="DI6" s="21">
        <f>IF(DI7="",NA(),DI7)</f>
        <v>4.37</v>
      </c>
      <c r="DJ6" s="21">
        <f t="shared" ref="DJ6:DR6" si="12">IF(DJ7="",NA(),DJ7)</f>
        <v>8.74</v>
      </c>
      <c r="DK6" s="21">
        <f t="shared" si="12"/>
        <v>13.08</v>
      </c>
      <c r="DL6" s="21">
        <f t="shared" si="12"/>
        <v>16.46</v>
      </c>
      <c r="DM6" s="21">
        <f t="shared" si="12"/>
        <v>19.59</v>
      </c>
      <c r="DN6" s="21">
        <f t="shared" si="12"/>
        <v>21.36</v>
      </c>
      <c r="DO6" s="21">
        <f t="shared" si="12"/>
        <v>22.79</v>
      </c>
      <c r="DP6" s="21">
        <f t="shared" si="12"/>
        <v>24.8</v>
      </c>
      <c r="DQ6" s="21">
        <f t="shared" si="12"/>
        <v>26.77</v>
      </c>
      <c r="DR6" s="21">
        <f t="shared" si="12"/>
        <v>27.46</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0.02</v>
      </c>
      <c r="ED6" s="20" t="str">
        <f>IF(ED7="","",IF(ED7="-","【-】","【"&amp;SUBSTITUTE(TEXT(ED7,"#,##0.00"),"-","△")&amp;"】"))</f>
        <v>【0.06】</v>
      </c>
      <c r="EE6" s="20">
        <f>IF(EE7="",NA(),EE7)</f>
        <v>0</v>
      </c>
      <c r="EF6" s="20">
        <f t="shared" ref="EF6:EN6" si="14">IF(EF7="",NA(),EF7)</f>
        <v>0</v>
      </c>
      <c r="EG6" s="20">
        <f t="shared" si="14"/>
        <v>0</v>
      </c>
      <c r="EH6" s="20">
        <f t="shared" si="14"/>
        <v>0</v>
      </c>
      <c r="EI6" s="20">
        <f t="shared" si="14"/>
        <v>0</v>
      </c>
      <c r="EJ6" s="21">
        <f t="shared" si="14"/>
        <v>0.39</v>
      </c>
      <c r="EK6" s="21">
        <f t="shared" si="14"/>
        <v>0.1</v>
      </c>
      <c r="EL6" s="21">
        <f t="shared" si="14"/>
        <v>0.08</v>
      </c>
      <c r="EM6" s="21">
        <f t="shared" si="14"/>
        <v>0.06</v>
      </c>
      <c r="EN6" s="21">
        <f t="shared" si="14"/>
        <v>0.05</v>
      </c>
      <c r="EO6" s="20" t="str">
        <f>IF(EO7="","",IF(EO7="-","【-】","【"&amp;SUBSTITUTE(TEXT(EO7,"#,##0.00"),"-","△")&amp;"】"))</f>
        <v>【0.15】</v>
      </c>
    </row>
    <row r="7" spans="1:148" s="22" customFormat="1" x14ac:dyDescent="0.15">
      <c r="A7" s="14"/>
      <c r="B7" s="23">
        <v>2024</v>
      </c>
      <c r="C7" s="23">
        <v>42056</v>
      </c>
      <c r="D7" s="23">
        <v>46</v>
      </c>
      <c r="E7" s="23">
        <v>17</v>
      </c>
      <c r="F7" s="23">
        <v>4</v>
      </c>
      <c r="G7" s="23">
        <v>0</v>
      </c>
      <c r="H7" s="23" t="s">
        <v>96</v>
      </c>
      <c r="I7" s="23" t="s">
        <v>97</v>
      </c>
      <c r="J7" s="23" t="s">
        <v>98</v>
      </c>
      <c r="K7" s="23" t="s">
        <v>99</v>
      </c>
      <c r="L7" s="23" t="s">
        <v>100</v>
      </c>
      <c r="M7" s="23" t="s">
        <v>101</v>
      </c>
      <c r="N7" s="24" t="s">
        <v>102</v>
      </c>
      <c r="O7" s="24">
        <v>67.989999999999995</v>
      </c>
      <c r="P7" s="24">
        <v>2.2999999999999998</v>
      </c>
      <c r="Q7" s="24">
        <v>98.96</v>
      </c>
      <c r="R7" s="24">
        <v>3058</v>
      </c>
      <c r="S7" s="24">
        <v>56300</v>
      </c>
      <c r="T7" s="24">
        <v>332.44</v>
      </c>
      <c r="U7" s="24">
        <v>169.35</v>
      </c>
      <c r="V7" s="24">
        <v>1281</v>
      </c>
      <c r="W7" s="24">
        <v>0.75</v>
      </c>
      <c r="X7" s="24">
        <v>1708</v>
      </c>
      <c r="Y7" s="24">
        <v>87.75</v>
      </c>
      <c r="Z7" s="24">
        <v>112.67</v>
      </c>
      <c r="AA7" s="24">
        <v>107.56</v>
      </c>
      <c r="AB7" s="24">
        <v>131.16999999999999</v>
      </c>
      <c r="AC7" s="24">
        <v>132.78</v>
      </c>
      <c r="AD7" s="24">
        <v>105.78</v>
      </c>
      <c r="AE7" s="24">
        <v>106.09</v>
      </c>
      <c r="AF7" s="24">
        <v>106.44</v>
      </c>
      <c r="AG7" s="24">
        <v>107.11</v>
      </c>
      <c r="AH7" s="24">
        <v>106.38</v>
      </c>
      <c r="AI7" s="24">
        <v>105.07</v>
      </c>
      <c r="AJ7" s="24">
        <v>96.7</v>
      </c>
      <c r="AK7" s="24">
        <v>0</v>
      </c>
      <c r="AL7" s="24">
        <v>0</v>
      </c>
      <c r="AM7" s="24">
        <v>0</v>
      </c>
      <c r="AN7" s="24">
        <v>0</v>
      </c>
      <c r="AO7" s="24">
        <v>63.96</v>
      </c>
      <c r="AP7" s="24">
        <v>69.42</v>
      </c>
      <c r="AQ7" s="24">
        <v>72.86</v>
      </c>
      <c r="AR7" s="24">
        <v>69.540000000000006</v>
      </c>
      <c r="AS7" s="24">
        <v>70.63</v>
      </c>
      <c r="AT7" s="24">
        <v>63.54</v>
      </c>
      <c r="AU7" s="24">
        <v>54.47</v>
      </c>
      <c r="AV7" s="24">
        <v>50.38</v>
      </c>
      <c r="AW7" s="24">
        <v>36.340000000000003</v>
      </c>
      <c r="AX7" s="24">
        <v>35.15</v>
      </c>
      <c r="AY7" s="24">
        <v>41.27</v>
      </c>
      <c r="AZ7" s="24">
        <v>44.24</v>
      </c>
      <c r="BA7" s="24">
        <v>43.07</v>
      </c>
      <c r="BB7" s="24">
        <v>45.42</v>
      </c>
      <c r="BC7" s="24">
        <v>50.63</v>
      </c>
      <c r="BD7" s="24">
        <v>53.28</v>
      </c>
      <c r="BE7" s="24">
        <v>50.9</v>
      </c>
      <c r="BF7" s="24">
        <v>907.44</v>
      </c>
      <c r="BG7" s="24">
        <v>883.68</v>
      </c>
      <c r="BH7" s="24">
        <v>798.81</v>
      </c>
      <c r="BI7" s="24">
        <v>337.4</v>
      </c>
      <c r="BJ7" s="24">
        <v>302.17</v>
      </c>
      <c r="BK7" s="24">
        <v>1258.43</v>
      </c>
      <c r="BL7" s="24">
        <v>1163.75</v>
      </c>
      <c r="BM7" s="24">
        <v>1195.47</v>
      </c>
      <c r="BN7" s="24">
        <v>1168.69</v>
      </c>
      <c r="BO7" s="24">
        <v>1142.44</v>
      </c>
      <c r="BP7" s="24">
        <v>1099.1500000000001</v>
      </c>
      <c r="BQ7" s="24">
        <v>30.41</v>
      </c>
      <c r="BR7" s="24">
        <v>36.35</v>
      </c>
      <c r="BS7" s="24">
        <v>22.88</v>
      </c>
      <c r="BT7" s="24">
        <v>49.82</v>
      </c>
      <c r="BU7" s="24">
        <v>44.09</v>
      </c>
      <c r="BV7" s="24">
        <v>73.36</v>
      </c>
      <c r="BW7" s="24">
        <v>72.599999999999994</v>
      </c>
      <c r="BX7" s="24">
        <v>69.430000000000007</v>
      </c>
      <c r="BY7" s="24">
        <v>70.709999999999994</v>
      </c>
      <c r="BZ7" s="24">
        <v>66.63</v>
      </c>
      <c r="CA7" s="24">
        <v>72.92</v>
      </c>
      <c r="CB7" s="24">
        <v>503.44</v>
      </c>
      <c r="CC7" s="24">
        <v>417.95</v>
      </c>
      <c r="CD7" s="24">
        <v>670.31</v>
      </c>
      <c r="CE7" s="24">
        <v>306.58999999999997</v>
      </c>
      <c r="CF7" s="24">
        <v>346.2</v>
      </c>
      <c r="CG7" s="24">
        <v>224.88</v>
      </c>
      <c r="CH7" s="24">
        <v>228.64</v>
      </c>
      <c r="CI7" s="24">
        <v>239.46</v>
      </c>
      <c r="CJ7" s="24">
        <v>233.15</v>
      </c>
      <c r="CK7" s="24">
        <v>252.17</v>
      </c>
      <c r="CL7" s="24">
        <v>225.78</v>
      </c>
      <c r="CM7" s="24">
        <v>58.97</v>
      </c>
      <c r="CN7" s="24">
        <v>56.08</v>
      </c>
      <c r="CO7" s="24">
        <v>54.85</v>
      </c>
      <c r="CP7" s="24">
        <v>53.81</v>
      </c>
      <c r="CQ7" s="24">
        <v>50.72</v>
      </c>
      <c r="CR7" s="24">
        <v>42.4</v>
      </c>
      <c r="CS7" s="24">
        <v>42.28</v>
      </c>
      <c r="CT7" s="24">
        <v>41.06</v>
      </c>
      <c r="CU7" s="24">
        <v>42.09</v>
      </c>
      <c r="CV7" s="24">
        <v>42.15</v>
      </c>
      <c r="CW7" s="24">
        <v>43.17</v>
      </c>
      <c r="CX7" s="24">
        <v>64</v>
      </c>
      <c r="CY7" s="24">
        <v>69.930000000000007</v>
      </c>
      <c r="CZ7" s="24">
        <v>70.61</v>
      </c>
      <c r="DA7" s="24">
        <v>71.319999999999993</v>
      </c>
      <c r="DB7" s="24">
        <v>71.12</v>
      </c>
      <c r="DC7" s="24">
        <v>84.19</v>
      </c>
      <c r="DD7" s="24">
        <v>84.34</v>
      </c>
      <c r="DE7" s="24">
        <v>84.34</v>
      </c>
      <c r="DF7" s="24">
        <v>84.73</v>
      </c>
      <c r="DG7" s="24">
        <v>84.21</v>
      </c>
      <c r="DH7" s="24">
        <v>86.31</v>
      </c>
      <c r="DI7" s="24">
        <v>4.37</v>
      </c>
      <c r="DJ7" s="24">
        <v>8.74</v>
      </c>
      <c r="DK7" s="24">
        <v>13.08</v>
      </c>
      <c r="DL7" s="24">
        <v>16.46</v>
      </c>
      <c r="DM7" s="24">
        <v>19.59</v>
      </c>
      <c r="DN7" s="24">
        <v>21.36</v>
      </c>
      <c r="DO7" s="24">
        <v>22.79</v>
      </c>
      <c r="DP7" s="24">
        <v>24.8</v>
      </c>
      <c r="DQ7" s="24">
        <v>26.77</v>
      </c>
      <c r="DR7" s="24">
        <v>27.46</v>
      </c>
      <c r="DS7" s="24">
        <v>30.82</v>
      </c>
      <c r="DT7" s="24">
        <v>0</v>
      </c>
      <c r="DU7" s="24">
        <v>0</v>
      </c>
      <c r="DV7" s="24">
        <v>0</v>
      </c>
      <c r="DW7" s="24">
        <v>0</v>
      </c>
      <c r="DX7" s="24">
        <v>0</v>
      </c>
      <c r="DY7" s="24">
        <v>0.01</v>
      </c>
      <c r="DZ7" s="24">
        <v>0.01</v>
      </c>
      <c r="EA7" s="24">
        <v>0.02</v>
      </c>
      <c r="EB7" s="24">
        <v>7.0000000000000007E-2</v>
      </c>
      <c r="EC7" s="24">
        <v>0.02</v>
      </c>
      <c r="ED7" s="24">
        <v>0.06</v>
      </c>
      <c r="EE7" s="24">
        <v>0</v>
      </c>
      <c r="EF7" s="24">
        <v>0</v>
      </c>
      <c r="EG7" s="24">
        <v>0</v>
      </c>
      <c r="EH7" s="24">
        <v>0</v>
      </c>
      <c r="EI7" s="24">
        <v>0</v>
      </c>
      <c r="EJ7" s="24">
        <v>0.39</v>
      </c>
      <c r="EK7" s="24">
        <v>0.1</v>
      </c>
      <c r="EL7" s="24">
        <v>0.08</v>
      </c>
      <c r="EM7" s="24">
        <v>0.06</v>
      </c>
      <c r="EN7" s="24">
        <v>0.05</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2026-02-13T01:03:46Z</cp:lastPrinted>
  <dcterms:created xsi:type="dcterms:W3CDTF">2025-12-23T06:08:50Z</dcterms:created>
  <dcterms:modified xsi:type="dcterms:W3CDTF">2026-02-13T01:03:52Z</dcterms:modified>
  <cp:category/>
</cp:coreProperties>
</file>