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2CA8B6B2-C2A4-4120-AB88-ED6357E5912A}" xr6:coauthVersionLast="47" xr6:coauthVersionMax="47" xr10:uidLastSave="{00000000-0000-0000-0000-000000000000}"/>
  <workbookProtection workbookAlgorithmName="SHA-512" workbookHashValue="U2AwArSZxuf+P51fvSs4p4ldbPzQekK9SMOyZTmXhJtOhkdQwgg0oMaDj1U12xojMAq9JZushJwe9V8JH2l+0g==" workbookSaltValue="MmjXbrr6jlsbkF84DSMhlw==" workbookSpinCount="100000" lockStructure="1"/>
  <bookViews>
    <workbookView xWindow="20370" yWindow="-478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K85" i="4"/>
  <c r="I85" i="4"/>
  <c r="H85" i="4"/>
  <c r="E85" i="4"/>
  <c r="BB10" i="4"/>
  <c r="AT10" i="4"/>
  <c r="P10" i="4"/>
  <c r="AT8" i="4"/>
  <c r="W8" i="4"/>
  <c r="P8" i="4"/>
  <c r="B6"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<sst xmlns="http://schemas.openxmlformats.org/spreadsheetml/2006/main" count="231" uniqueCount="117">
  <si>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</si>
  <si>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</si>
  <si>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</si>
  <si>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</si>
  <si>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</si>
  <si>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</si>
  <si>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</si>
  <si>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</si>
  <si>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</si>
  <si>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</si>
  <si>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</si>
  <si>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</si>
  <si>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</si>
  <si>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</si>
  <si>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</si>
  <si>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</si>
  <si>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</si>
  <si>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</si>
  <si>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</si>
  <si>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</si>
  <si>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</si>
  <si>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</si>
  <si>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</si>
  <si>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</si>
  <si>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</si>
  <si>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</si>
  <si>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</si>
  <si>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</si>
  <si>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</si>
  <si>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</si>
  <si>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</si>
  <si>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</si>
  <si>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</si>
  <si>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</si>
  <si>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</si>
  <si>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</si>
  <si>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</si>
  <si>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</si>
  <si>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</si>
  <si>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</si>
  <si>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</si>
  <si>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</si>
  <si>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</si>
  <si>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</si>
  <si>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</si>
  <si>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</si>
  <si>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</si>
  <si>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</si>
  <si>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</si>
  <si>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</si>
  <si>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</si>
  <si>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</si>
  <si>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</si>
  <si>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</si>
  <si>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</si>
  <si>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</si>
  <si>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</si>
  <si>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</si>
  <si>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</si>
  <si>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</si>
  <si>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</si>
  <si>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</si>
  <si>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</si>
  <si>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</si>
  <si>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</si>
  <si>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</si>
  <si>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</si>
  <si>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</si>
  <si>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</si>
  <si>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</si>
  <si>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</si>
  <si>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</si>
  <si>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</si>
  <si>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</si>
  <si>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</si>
  <si>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</si>
  <si>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</si>
  <si>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</si>
  <si>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</si>
  <si>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</si>
  <si>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</si>
  <si>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</si>
  <si>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</si>
  <si>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</si>
  <si>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</si>
  <si>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</si>
  <si>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</si>
  <si>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</si>
  <si>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</si>
  <si>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</si>
  <si>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</si>
  <si>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</si>
  <si>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</si>
  <si>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</si>
  <si>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</si>
  <si>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</si>
  <si>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</si>
  <si>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</si>
  <si>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</si>
  <si>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</si>
  <si>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</si>
  <si>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</si>
  <si>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</si>
  <si>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</si>
  <si>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</si>
  <si>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</si>
  <si>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</si>
  <si>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</si>
  <si>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</si>
  <si>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</si>
  <si>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</si>
  <si>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</si>
  <si>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</si>
  <si>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</si>
  <si>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有形固定資産減価償却率については，東日本大震災による災害復旧事業において施設の復旧・更新が行われたことから，減価償却率は低い状況である。更新事業についてはストックマネジメント計画により計画的に実行していく。</t>
    <rPh sb="1" eb="7">
      <t>ユウケイコテイシサン</t>
    </rPh>
    <rPh sb="7" eb="9">
      <t>ゲンカ</t>
    </rPh>
    <rPh sb="9" eb="11">
      <t>ショウキャク</t>
    </rPh>
    <rPh sb="11" eb="12">
      <t>リツ</t>
    </rPh>
    <rPh sb="18" eb="19">
      <t>ヒガシ</t>
    </rPh>
    <rPh sb="19" eb="21">
      <t>ニホン</t>
    </rPh>
    <rPh sb="21" eb="24">
      <t>ダイシンサイ</t>
    </rPh>
    <rPh sb="27" eb="29">
      <t>サイガイ</t>
    </rPh>
    <rPh sb="29" eb="31">
      <t>フッキュウ</t>
    </rPh>
    <rPh sb="31" eb="33">
      <t>ジギョウ</t>
    </rPh>
    <rPh sb="37" eb="39">
      <t>シセツ</t>
    </rPh>
    <rPh sb="40" eb="42">
      <t>フッキュウ</t>
    </rPh>
    <rPh sb="43" eb="45">
      <t>コウシン</t>
    </rPh>
    <rPh sb="46" eb="47">
      <t>オコナ</t>
    </rPh>
    <rPh sb="55" eb="57">
      <t>ゲンカ</t>
    </rPh>
    <rPh sb="57" eb="59">
      <t>ショウキャク</t>
    </rPh>
    <rPh sb="59" eb="60">
      <t>リツ</t>
    </rPh>
    <rPh sb="61" eb="62">
      <t>ヒク</t>
    </rPh>
    <rPh sb="63" eb="65">
      <t>ジョウキョウ</t>
    </rPh>
    <rPh sb="69" eb="71">
      <t>コウシン</t>
    </rPh>
    <rPh sb="71" eb="73">
      <t>ジギョウ</t>
    </rPh>
    <rPh sb="93" eb="95">
      <t>ケイカク</t>
    </rPh>
    <rPh sb="95" eb="96">
      <t>テキ</t>
    </rPh>
    <rPh sb="97" eb="99">
      <t>ジッコウ</t>
    </rPh>
    <phoneticPr fontId="4"/>
  </si>
  <si>
    <t>　経常収支比率については，類似団体と比較して低く，98.32％と100％を下回っており，今後については令和７年度から使用料の改定による収入確保及び費用の抑制を行い，累積欠損金を少しでも減少させて経営の安定化，一般会計からの繰入金の適正化を図ることで持続可能な下水道経営に取組んでいく。</t>
    <rPh sb="1" eb="7">
      <t>ケイジョウシュウシヒリツ</t>
    </rPh>
    <rPh sb="13" eb="15">
      <t>ルイジ</t>
    </rPh>
    <rPh sb="15" eb="17">
      <t>ダンタイ</t>
    </rPh>
    <rPh sb="18" eb="20">
      <t>ヒカク</t>
    </rPh>
    <rPh sb="22" eb="23">
      <t>ヒク</t>
    </rPh>
    <rPh sb="37" eb="39">
      <t>シタマワ</t>
    </rPh>
    <rPh sb="44" eb="46">
      <t>コンゴ</t>
    </rPh>
    <rPh sb="51" eb="53">
      <t>レイワ</t>
    </rPh>
    <rPh sb="54" eb="56">
      <t>ネンド</t>
    </rPh>
    <rPh sb="58" eb="61">
      <t>シヨウリョウ</t>
    </rPh>
    <rPh sb="73" eb="75">
      <t>ヒヨウ</t>
    </rPh>
    <rPh sb="76" eb="78">
      <t>ヨクセイ</t>
    </rPh>
    <rPh sb="79" eb="80">
      <t>オコナ</t>
    </rPh>
    <rPh sb="82" eb="84">
      <t>ルイセキ</t>
    </rPh>
    <rPh sb="84" eb="87">
      <t>ケッソンキン</t>
    </rPh>
    <rPh sb="88" eb="89">
      <t>スコ</t>
    </rPh>
    <rPh sb="92" eb="94">
      <t>ゲンショウ</t>
    </rPh>
    <rPh sb="97" eb="99">
      <t>ケイエイ</t>
    </rPh>
    <rPh sb="100" eb="103">
      <t>アンテイカ</t>
    </rPh>
    <rPh sb="104" eb="106">
      <t>イッパンカ</t>
    </rPh>
    <rPh sb="106" eb="108">
      <t>イケイ</t>
    </rPh>
    <rPh sb="111" eb="114">
      <t>クリイレキン</t>
    </rPh>
    <rPh sb="115" eb="118">
      <t>テキセイカ</t>
    </rPh>
    <rPh sb="119" eb="120">
      <t>ハカ</t>
    </rPh>
    <rPh sb="124" eb="126">
      <t>ジゾク</t>
    </rPh>
    <rPh sb="126" eb="128">
      <t>カノウ</t>
    </rPh>
    <rPh sb="129" eb="132">
      <t>ゲスイドウ</t>
    </rPh>
    <rPh sb="132" eb="134">
      <t>ケイエイ</t>
    </rPh>
    <rPh sb="135" eb="137">
      <t>トリク</t>
    </rPh>
    <phoneticPr fontId="4"/>
  </si>
  <si>
    <t>①経常収支比率については，類似団体平均値を下回り，100％も下回っている状況であるため，令和７年度から使用料の料金改定を行うことで一般会計からの繰入金の削減を図り，経営改善に向けた取組を行っていく。
②累積欠損金比率については昨年度より増加し高い状況であり，令和７年度から使用料の料金改定及び維持管理費の削減を図り，累積欠損金を減少させて類似団体に近づけるよう努める。
③流動比率については，類似団体平均を下回っており，一般会計からの繰入金で賄っている状況であるが，今後一般会計からの繰入金の適正化を図り，資金不足に陥らないよう建設改良を計画的に行い新規借入も抑制する。
④企業債残高対事業規模比率については，令和９年度までの整備計画も終盤に入り，借入額に対し償還する額が多くなることから減少が見込まれており，今後も投資規模の適正化を図っていく。
⑤経費回収率については，昨年度と比較すると横ばいとなったが，類似団体平均値を下回っている状況である。公費負担が高い状況にあるといえるため，更なる汚水処理費用の削減，及び令和７年度から使用料の料金改定により改善を見込んでいる。
⑥汚水処理原価については，前年度からは下がったものの，類似団体平均値より高い水準にあることから効率的な汚水処理を行い経費削減に努めていく。
⑦施設利用率については，類似団体平均を上回っているものの，今後の施設更新時にダウンサイジングの必要性について検討していく。
⑧水洗化率については，類似団体平均を下回っており，イベントや，広報紙等を活用し啓発活動を行い水洗化率を高めていく。</t>
    <rPh sb="1" eb="7">
      <t>ケイジョウシュウシヒリツ</t>
    </rPh>
    <rPh sb="13" eb="15">
      <t>ルイジ</t>
    </rPh>
    <rPh sb="15" eb="17">
      <t>ダンタイ</t>
    </rPh>
    <rPh sb="17" eb="20">
      <t>ヘイキンチ</t>
    </rPh>
    <rPh sb="21" eb="23">
      <t>シタマワ</t>
    </rPh>
    <rPh sb="30" eb="32">
      <t>シタマワ</t>
    </rPh>
    <rPh sb="36" eb="38">
      <t>ジョウキョウ</t>
    </rPh>
    <rPh sb="44" eb="46">
      <t>レイワ</t>
    </rPh>
    <rPh sb="47" eb="49">
      <t>ネンド</t>
    </rPh>
    <rPh sb="55" eb="59">
      <t>リョウキンカイテイ</t>
    </rPh>
    <rPh sb="60" eb="61">
      <t>オコナ</t>
    </rPh>
    <rPh sb="65" eb="67">
      <t>イッパン</t>
    </rPh>
    <rPh sb="67" eb="69">
      <t>カイケイ</t>
    </rPh>
    <rPh sb="72" eb="74">
      <t>クリイレ</t>
    </rPh>
    <rPh sb="74" eb="75">
      <t>キン</t>
    </rPh>
    <rPh sb="76" eb="78">
      <t>サクゲン</t>
    </rPh>
    <rPh sb="79" eb="80">
      <t>ハカ</t>
    </rPh>
    <rPh sb="82" eb="84">
      <t>ケイエイ</t>
    </rPh>
    <rPh sb="84" eb="86">
      <t>カイゼン</t>
    </rPh>
    <rPh sb="87" eb="88">
      <t>ム</t>
    </rPh>
    <rPh sb="90" eb="92">
      <t>トリクミ</t>
    </rPh>
    <rPh sb="93" eb="94">
      <t>オコナ</t>
    </rPh>
    <rPh sb="101" eb="103">
      <t>ルイセキ</t>
    </rPh>
    <rPh sb="103" eb="105">
      <t>ケッソン</t>
    </rPh>
    <rPh sb="105" eb="106">
      <t>キン</t>
    </rPh>
    <rPh sb="106" eb="108">
      <t>ヒリツ</t>
    </rPh>
    <rPh sb="113" eb="116">
      <t>サクネンド</t>
    </rPh>
    <rPh sb="118" eb="120">
      <t>ゾウカ</t>
    </rPh>
    <rPh sb="121" eb="122">
      <t>タカ</t>
    </rPh>
    <rPh sb="123" eb="125">
      <t>ジョウキョウ</t>
    </rPh>
    <rPh sb="129" eb="131">
      <t>レイワ</t>
    </rPh>
    <rPh sb="132" eb="134">
      <t>ネンド</t>
    </rPh>
    <rPh sb="136" eb="139">
      <t>シヨウリョウ</t>
    </rPh>
    <rPh sb="140" eb="144">
      <t>リョウキンカイテイ</t>
    </rPh>
    <rPh sb="144" eb="145">
      <t>オヨ</t>
    </rPh>
    <rPh sb="146" eb="151">
      <t>イジカンリヒ</t>
    </rPh>
    <rPh sb="152" eb="154">
      <t>サクゲン</t>
    </rPh>
    <rPh sb="155" eb="156">
      <t>ハカ</t>
    </rPh>
    <rPh sb="158" eb="160">
      <t>ルイセキ</t>
    </rPh>
    <rPh sb="160" eb="162">
      <t>ケッソン</t>
    </rPh>
    <rPh sb="162" eb="163">
      <t>キン</t>
    </rPh>
    <rPh sb="164" eb="166">
      <t>ゲンショウ</t>
    </rPh>
    <rPh sb="169" eb="171">
      <t>ルイジ</t>
    </rPh>
    <rPh sb="171" eb="173">
      <t>ダンタイ</t>
    </rPh>
    <rPh sb="174" eb="175">
      <t>チカ</t>
    </rPh>
    <rPh sb="180" eb="181">
      <t>ツト</t>
    </rPh>
    <rPh sb="186" eb="188">
      <t>リュウドウ</t>
    </rPh>
    <rPh sb="188" eb="190">
      <t>ヒリツ</t>
    </rPh>
    <rPh sb="196" eb="198">
      <t>ルイジ</t>
    </rPh>
    <rPh sb="198" eb="200">
      <t>ダンタイ</t>
    </rPh>
    <rPh sb="200" eb="202">
      <t>ヘイキン</t>
    </rPh>
    <rPh sb="203" eb="205">
      <t>シタマワ</t>
    </rPh>
    <rPh sb="210" eb="212">
      <t>イッパンカ</t>
    </rPh>
    <rPh sb="212" eb="214">
      <t>イケイ</t>
    </rPh>
    <rPh sb="217" eb="220">
      <t>クリイレキン</t>
    </rPh>
    <rPh sb="221" eb="222">
      <t>マカナ</t>
    </rPh>
    <rPh sb="226" eb="228">
      <t>ジョウキョウ</t>
    </rPh>
    <rPh sb="233" eb="235">
      <t>コンゴ</t>
    </rPh>
    <rPh sb="235" eb="237">
      <t>イッパンカ</t>
    </rPh>
    <rPh sb="237" eb="239">
      <t>イケイ</t>
    </rPh>
    <rPh sb="242" eb="245">
      <t>クリイレキン</t>
    </rPh>
    <rPh sb="246" eb="249">
      <t>テキセイカ</t>
    </rPh>
    <rPh sb="250" eb="251">
      <t>ハカ</t>
    </rPh>
    <rPh sb="253" eb="255">
      <t>シキン</t>
    </rPh>
    <rPh sb="255" eb="257">
      <t>フソク</t>
    </rPh>
    <rPh sb="258" eb="259">
      <t>オチイ</t>
    </rPh>
    <rPh sb="264" eb="268">
      <t>ケンセツカイリョウ</t>
    </rPh>
    <rPh sb="269" eb="272">
      <t>ケイカクテキ</t>
    </rPh>
    <rPh sb="273" eb="274">
      <t>オコナ</t>
    </rPh>
    <rPh sb="275" eb="277">
      <t>シンキ</t>
    </rPh>
    <rPh sb="277" eb="279">
      <t>カリイレ</t>
    </rPh>
    <rPh sb="280" eb="282">
      <t>ヨクセイ</t>
    </rPh>
    <rPh sb="386" eb="389">
      <t>サクネンド</t>
    </rPh>
    <rPh sb="390" eb="392">
      <t>ヒカク</t>
    </rPh>
    <rPh sb="395" eb="396">
      <t>ヨコ</t>
    </rPh>
    <rPh sb="418" eb="420">
      <t>ジョウキョウ</t>
    </rPh>
    <rPh sb="458" eb="460">
      <t>レイワ</t>
    </rPh>
    <rPh sb="461" eb="463">
      <t>ネンド</t>
    </rPh>
    <rPh sb="465" eb="468">
      <t>シヨウリョウ</t>
    </rPh>
    <rPh sb="469" eb="473">
      <t>リョウキンカイテイ</t>
    </rPh>
    <rPh sb="476" eb="478">
      <t>カイゼン</t>
    </rPh>
    <rPh sb="479" eb="481">
      <t>ミコ</t>
    </rPh>
    <rPh sb="488" eb="490">
      <t>オスイ</t>
    </rPh>
    <rPh sb="490" eb="492">
      <t>ショリ</t>
    </rPh>
    <rPh sb="492" eb="494">
      <t>ゲンカ</t>
    </rPh>
    <rPh sb="500" eb="503">
      <t>ゼンネンド</t>
    </rPh>
    <rPh sb="506" eb="507">
      <t>サ</t>
    </rPh>
    <rPh sb="514" eb="518">
      <t>ルイジダンタイ</t>
    </rPh>
    <rPh sb="518" eb="521">
      <t>ヘイキンチ</t>
    </rPh>
    <rPh sb="523" eb="524">
      <t>タカ</t>
    </rPh>
    <rPh sb="525" eb="527">
      <t>スイジュン</t>
    </rPh>
    <rPh sb="534" eb="537">
      <t>コウリツテキ</t>
    </rPh>
    <rPh sb="538" eb="540">
      <t>オスイ</t>
    </rPh>
    <rPh sb="540" eb="542">
      <t>ショリ</t>
    </rPh>
    <rPh sb="543" eb="544">
      <t>オコナ</t>
    </rPh>
    <rPh sb="545" eb="549">
      <t>ケイヒサクゲン</t>
    </rPh>
    <rPh sb="550" eb="551">
      <t>ツト</t>
    </rPh>
    <rPh sb="558" eb="560">
      <t>シセツ</t>
    </rPh>
    <rPh sb="560" eb="562">
      <t>リヨウ</t>
    </rPh>
    <rPh sb="562" eb="563">
      <t>リツ</t>
    </rPh>
    <rPh sb="569" eb="571">
      <t>ルイジ</t>
    </rPh>
    <rPh sb="571" eb="573">
      <t>ダンタイ</t>
    </rPh>
    <rPh sb="573" eb="575">
      <t>ヘイキン</t>
    </rPh>
    <rPh sb="576" eb="578">
      <t>ウワマワ</t>
    </rPh>
    <rPh sb="586" eb="588">
      <t>コンゴ</t>
    </rPh>
    <rPh sb="589" eb="591">
      <t>シセツ</t>
    </rPh>
    <rPh sb="591" eb="593">
      <t>コウシン</t>
    </rPh>
    <rPh sb="593" eb="594">
      <t>ジ</t>
    </rPh>
    <rPh sb="604" eb="607">
      <t>ヒツヨウセイ</t>
    </rPh>
    <rPh sb="611" eb="613">
      <t>ケントウ</t>
    </rPh>
    <rPh sb="620" eb="623">
      <t>スイセンカ</t>
    </rPh>
    <rPh sb="623" eb="624">
      <t>リツ</t>
    </rPh>
    <rPh sb="630" eb="636">
      <t>ルイジダンタイヘイキン</t>
    </rPh>
    <rPh sb="637" eb="639">
      <t>シタマワ</t>
    </rPh>
    <rPh sb="653" eb="654">
      <t>トウ</t>
    </rPh>
    <rPh sb="655" eb="657">
      <t>カツヨウ</t>
    </rPh>
    <rPh sb="658" eb="660">
      <t>ケイハツ</t>
    </rPh>
    <rPh sb="660" eb="662">
      <t>カツドウ</t>
    </rPh>
    <rPh sb="663" eb="664">
      <t>オコナ</t>
    </rPh>
    <rPh sb="665" eb="668">
      <t>スイセンカ</t>
    </rPh>
    <rPh sb="668" eb="669">
      <t>リツ</t>
    </rPh>
    <rPh sb="670" eb="671">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</si>
</sst>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7">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CA-44C6-B1CD-37F3FBAAC9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c:v>
                </c:pt>
                <c:pt idx="2">
                  <c:v>7.0000000000000007E-2</c:v>
                </c:pt>
                <c:pt idx="3">
                  <c:v>0.06</c:v>
                </c:pt>
                <c:pt idx="4">
                  <c:v>7.0000000000000007E-2</c:v>
                </c:pt>
              </c:numCache>
            </c:numRef>
          </c:val>
          <c:smooth val="0"/>
          <c:extLst>
            <c:ext xmlns:c16="http://schemas.microsoft.com/office/drawing/2014/chart" uri="{C3380CC4-5D6E-409C-BE32-E72D297353CC}">
              <c16:uniqueId val="{00000001-9BCA-44C6-B1CD-37F3FBAAC9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77.180000000000007</c:v>
                </c:pt>
                <c:pt idx="1">
                  <c:v>92.94</c:v>
                </c:pt>
                <c:pt idx="2">
                  <c:v>91.07</c:v>
                </c:pt>
                <c:pt idx="3">
                  <c:v>101.7</c:v>
                </c:pt>
                <c:pt idx="4">
                  <c:v>98.32</c:v>
                </c:pt>
              </c:numCache>
            </c:numRef>
          </c:val>
          <c:extLst>
            <c:ext xmlns:c16="http://schemas.microsoft.com/office/drawing/2014/chart" uri="{C3380CC4-5D6E-409C-BE32-E72D297353CC}">
              <c16:uniqueId val="{00000000-73D1-44E6-9738-461AEB4D84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105.41</c:v>
                </c:pt>
                <c:pt idx="1">
                  <c:v>104.64</c:v>
                </c:pt>
                <c:pt idx="2">
                  <c:v>105.35</c:v>
                </c:pt>
                <c:pt idx="3">
                  <c:v>106.8</c:v>
                </c:pt>
                <c:pt idx="4">
                  <c:v>104.65</c:v>
                </c:pt>
              </c:numCache>
            </c:numRef>
          </c:val>
          <c:smooth val="0"/>
          <c:extLst>
            <c:ext xmlns:c16="http://schemas.microsoft.com/office/drawing/2014/chart" uri="{C3380CC4-5D6E-409C-BE32-E72D297353CC}">
              <c16:uniqueId val="{00000001-73D1-44E6-9738-461AEB4D84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2.6</c:v>
                </c:pt>
                <c:pt idx="1">
                  <c:v>5.85</c:v>
                </c:pt>
                <c:pt idx="2">
                  <c:v>9.17</c:v>
                </c:pt>
                <c:pt idx="3">
                  <c:v>12.23</c:v>
                </c:pt>
                <c:pt idx="4">
                  <c:v>15.31</c:v>
                </c:pt>
              </c:numCache>
            </c:numRef>
          </c:val>
          <c:extLst>
            <c:ext xmlns:c16="http://schemas.microsoft.com/office/drawing/2014/chart" uri="{C3380CC4-5D6E-409C-BE32-E72D297353CC}">
              <c16:uniqueId val="{00000000-EE1A-4B0E-9D00-8F15D0C4488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25.37</c:v>
                </c:pt>
                <c:pt idx="1">
                  <c:v>26.89</c:v>
                </c:pt>
                <c:pt idx="2">
                  <c:v>29.42</c:v>
                </c:pt>
                <c:pt idx="3">
                  <c:v>31.14</c:v>
                </c:pt>
                <c:pt idx="4">
                  <c:v>33.11</c:v>
                </c:pt>
              </c:numCache>
            </c:numRef>
          </c:val>
          <c:smooth val="0"/>
          <c:extLst>
            <c:ext xmlns:c16="http://schemas.microsoft.com/office/drawing/2014/chart" uri="{C3380CC4-5D6E-409C-BE32-E72D297353CC}">
              <c16:uniqueId val="{00000001-EE1A-4B0E-9D00-8F15D0C4488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A8C-459C-92D4-1FFED467873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0.54</c:v>
                </c:pt>
                <c:pt idx="1">
                  <c:v>0.75</c:v>
                </c:pt>
                <c:pt idx="2">
                  <c:v>0.74</c:v>
                </c:pt>
                <c:pt idx="3">
                  <c:v>0.76</c:v>
                </c:pt>
                <c:pt idx="4">
                  <c:v>0.94</c:v>
                </c:pt>
              </c:numCache>
            </c:numRef>
          </c:val>
          <c:smooth val="0"/>
          <c:extLst>
            <c:ext xmlns:c16="http://schemas.microsoft.com/office/drawing/2014/chart" uri="{C3380CC4-5D6E-409C-BE32-E72D297353CC}">
              <c16:uniqueId val="{00000001-2A8C-459C-92D4-1FFED467873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93.8</c:v>
                </c:pt>
                <c:pt idx="1">
                  <c:v>99.2</c:v>
                </c:pt>
                <c:pt idx="2">
                  <c:v>124.74</c:v>
                </c:pt>
                <c:pt idx="3">
                  <c:v>115.7</c:v>
                </c:pt>
                <c:pt idx="4">
                  <c:v>123.74</c:v>
                </c:pt>
              </c:numCache>
            </c:numRef>
          </c:val>
          <c:extLst>
            <c:ext xmlns:c16="http://schemas.microsoft.com/office/drawing/2014/chart" uri="{C3380CC4-5D6E-409C-BE32-E72D297353CC}">
              <c16:uniqueId val="{00000000-1921-48EA-A73A-E1F7D5B7C87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25.86</c:v>
                </c:pt>
                <c:pt idx="1">
                  <c:v>25.76</c:v>
                </c:pt>
                <c:pt idx="2">
                  <c:v>26.07</c:v>
                </c:pt>
                <c:pt idx="3">
                  <c:v>26.89</c:v>
                </c:pt>
                <c:pt idx="4">
                  <c:v>23.18</c:v>
                </c:pt>
              </c:numCache>
            </c:numRef>
          </c:val>
          <c:smooth val="0"/>
          <c:extLst>
            <c:ext xmlns:c16="http://schemas.microsoft.com/office/drawing/2014/chart" uri="{C3380CC4-5D6E-409C-BE32-E72D297353CC}">
              <c16:uniqueId val="{00000001-1921-48EA-A73A-E1F7D5B7C87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46.27</c:v>
                </c:pt>
                <c:pt idx="1">
                  <c:v>39.78</c:v>
                </c:pt>
                <c:pt idx="2">
                  <c:v>38.909999999999997</c:v>
                </c:pt>
                <c:pt idx="3">
                  <c:v>72.650000000000006</c:v>
                </c:pt>
                <c:pt idx="4">
                  <c:v>62.64</c:v>
                </c:pt>
              </c:numCache>
            </c:numRef>
          </c:val>
          <c:extLst>
            <c:ext xmlns:c16="http://schemas.microsoft.com/office/drawing/2014/chart" uri="{C3380CC4-5D6E-409C-BE32-E72D297353CC}">
              <c16:uniqueId val="{00000000-65CC-4642-B4FC-477CBF28D65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58.23</c:v>
                </c:pt>
                <c:pt idx="1">
                  <c:v>65.56</c:v>
                </c:pt>
                <c:pt idx="2">
                  <c:v>65.87</c:v>
                </c:pt>
                <c:pt idx="3">
                  <c:v>77.260000000000005</c:v>
                </c:pt>
                <c:pt idx="4">
                  <c:v>80.010000000000005</c:v>
                </c:pt>
              </c:numCache>
            </c:numRef>
          </c:val>
          <c:smooth val="0"/>
          <c:extLst>
            <c:ext xmlns:c16="http://schemas.microsoft.com/office/drawing/2014/chart" uri="{C3380CC4-5D6E-409C-BE32-E72D297353CC}">
              <c16:uniqueId val="{00000001-65CC-4642-B4FC-477CBF28D65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
                  <c:v>0</c:v>
                </c:pt>
                <c:pt idx="1">
                  <c:v>153.16</c:v>
                </c:pt>
                <c:pt idx="2">
                  <c:v>143.99</c:v>
                </c:pt>
                <c:pt idx="3">
                  <c:v>133.77000000000001</c:v>
                </c:pt>
                <c:pt idx="4">
                  <c:v>130.24</c:v>
                </c:pt>
              </c:numCache>
            </c:numRef>
          </c:val>
          <c:extLst>
            <c:ext xmlns:c16="http://schemas.microsoft.com/office/drawing/2014/chart" uri="{C3380CC4-5D6E-409C-BE32-E72D297353CC}">
              <c16:uniqueId val="{00000000-9D7A-4487-9BD4-24662B75C27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812.92</c:v>
                </c:pt>
                <c:pt idx="1">
                  <c:v>765.48</c:v>
                </c:pt>
                <c:pt idx="2">
                  <c:v>742.08</c:v>
                </c:pt>
                <c:pt idx="3">
                  <c:v>730.84</c:v>
                </c:pt>
                <c:pt idx="4">
                  <c:v>706.45</c:v>
                </c:pt>
              </c:numCache>
            </c:numRef>
          </c:val>
          <c:smooth val="0"/>
          <c:extLst>
            <c:ext xmlns:c16="http://schemas.microsoft.com/office/drawing/2014/chart" uri="{C3380CC4-5D6E-409C-BE32-E72D297353CC}">
              <c16:uniqueId val="{00000001-9D7A-4487-9BD4-24662B75C27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30.77</c:v>
                </c:pt>
                <c:pt idx="1">
                  <c:v>62.29</c:v>
                </c:pt>
                <c:pt idx="2">
                  <c:v>56.39</c:v>
                </c:pt>
                <c:pt idx="3">
                  <c:v>56.73</c:v>
                </c:pt>
                <c:pt idx="4">
                  <c:v>57.16</c:v>
                </c:pt>
              </c:numCache>
            </c:numRef>
          </c:val>
          <c:extLst>
            <c:ext xmlns:c16="http://schemas.microsoft.com/office/drawing/2014/chart" uri="{C3380CC4-5D6E-409C-BE32-E72D297353CC}">
              <c16:uniqueId val="{00000000-5A9A-42DB-97E9-5DB1E64A63A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85.4</c:v>
                </c:pt>
                <c:pt idx="1">
                  <c:v>87.8</c:v>
                </c:pt>
                <c:pt idx="2">
                  <c:v>86.51</c:v>
                </c:pt>
                <c:pt idx="3">
                  <c:v>89.17</c:v>
                </c:pt>
                <c:pt idx="4">
                  <c:v>85.67</c:v>
                </c:pt>
              </c:numCache>
            </c:numRef>
          </c:val>
          <c:smooth val="0"/>
          <c:extLst>
            <c:ext xmlns:c16="http://schemas.microsoft.com/office/drawing/2014/chart" uri="{C3380CC4-5D6E-409C-BE32-E72D297353CC}">
              <c16:uniqueId val="{00000001-5A9A-42DB-97E9-5DB1E64A63A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516.78</c:v>
                </c:pt>
                <c:pt idx="1">
                  <c:v>251.34</c:v>
                </c:pt>
                <c:pt idx="2">
                  <c:v>280</c:v>
                </c:pt>
                <c:pt idx="3">
                  <c:v>280.27</c:v>
                </c:pt>
                <c:pt idx="4">
                  <c:v>274.02999999999997</c:v>
                </c:pt>
              </c:numCache>
            </c:numRef>
          </c:val>
          <c:extLst>
            <c:ext xmlns:c16="http://schemas.microsoft.com/office/drawing/2014/chart" uri="{C3380CC4-5D6E-409C-BE32-E72D297353CC}">
              <c16:uniqueId val="{00000000-D032-4209-92BD-5DB3023F77D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188.57</c:v>
                </c:pt>
                <c:pt idx="1">
                  <c:v>187.69</c:v>
                </c:pt>
                <c:pt idx="2">
                  <c:v>188.24</c:v>
                </c:pt>
                <c:pt idx="3">
                  <c:v>184.85</c:v>
                </c:pt>
                <c:pt idx="4">
                  <c:v>194.78</c:v>
                </c:pt>
              </c:numCache>
            </c:numRef>
          </c:val>
          <c:smooth val="0"/>
          <c:extLst>
            <c:ext xmlns:c16="http://schemas.microsoft.com/office/drawing/2014/chart" uri="{C3380CC4-5D6E-409C-BE32-E72D297353CC}">
              <c16:uniqueId val="{00000001-D032-4209-92BD-5DB3023F77D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61.79</c:v>
                </c:pt>
                <c:pt idx="1">
                  <c:v>60.79</c:v>
                </c:pt>
                <c:pt idx="2">
                  <c:v>60.27</c:v>
                </c:pt>
                <c:pt idx="3">
                  <c:v>63.37</c:v>
                </c:pt>
                <c:pt idx="4">
                  <c:v>64.3</c:v>
                </c:pt>
              </c:numCache>
            </c:numRef>
          </c:val>
          <c:extLst>
            <c:ext xmlns:c16="http://schemas.microsoft.com/office/drawing/2014/chart" uri="{C3380CC4-5D6E-409C-BE32-E72D297353CC}">
              <c16:uniqueId val="{00000000-13D1-457D-B62D-5A86CA35C99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55.84</c:v>
                </c:pt>
                <c:pt idx="1">
                  <c:v>55.78</c:v>
                </c:pt>
                <c:pt idx="2">
                  <c:v>54.86</c:v>
                </c:pt>
                <c:pt idx="3">
                  <c:v>55.04</c:v>
                </c:pt>
                <c:pt idx="4">
                  <c:v>53.26</c:v>
                </c:pt>
              </c:numCache>
            </c:numRef>
          </c:val>
          <c:smooth val="0"/>
          <c:extLst>
            <c:ext xmlns:c16="http://schemas.microsoft.com/office/drawing/2014/chart" uri="{C3380CC4-5D6E-409C-BE32-E72D297353CC}">
              <c16:uniqueId val="{00000001-13D1-457D-B62D-5A86CA35C99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81.23</c:v>
                </c:pt>
                <c:pt idx="1">
                  <c:v>83.64</c:v>
                </c:pt>
                <c:pt idx="2">
                  <c:v>83.33</c:v>
                </c:pt>
                <c:pt idx="3">
                  <c:v>84.44</c:v>
                </c:pt>
                <c:pt idx="4">
                  <c:v>83.52</c:v>
                </c:pt>
              </c:numCache>
            </c:numRef>
          </c:val>
          <c:extLst>
            <c:ext xmlns:c16="http://schemas.microsoft.com/office/drawing/2014/chart" uri="{C3380CC4-5D6E-409C-BE32-E72D297353CC}">
              <c16:uniqueId val="{00000000-94B7-4247-92FE-3D36980D3E9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92.34</c:v>
                </c:pt>
                <c:pt idx="1">
                  <c:v>91.78</c:v>
                </c:pt>
                <c:pt idx="2">
                  <c:v>91.37</c:v>
                </c:pt>
                <c:pt idx="3">
                  <c:v>91.92</c:v>
                </c:pt>
                <c:pt idx="4">
                  <c:v>91.12</c:v>
                </c:pt>
              </c:numCache>
            </c:numRef>
          </c:val>
          <c:smooth val="0"/>
          <c:extLst>
            <c:ext xmlns:c16="http://schemas.microsoft.com/office/drawing/2014/chart" uri="{C3380CC4-5D6E-409C-BE32-E72D297353CC}">
              <c16:uniqueId val="{00000001-94B7-4247-92FE-3D36980D3E9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宮城県　気仙沼市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Cd1</v>
      </c>
      <c r="X8" s="39"/>
      <c r="Y8" s="39"/>
      <c r="Z8" s="39"/>
      <c r="AA8" s="39"/>
      <c r="AB8" s="39"/>
      <c r="AC8" s="39"/>
      <c r="AD8" s="40" t="str">
        <f>データ!$M$6</f>
        <v>非設置</v>
      </c>
      <c r="AE8" s="40"/>
      <c r="AF8" s="40"/>
      <c r="AG8" s="40"/>
      <c r="AH8" s="40"/>
      <c r="AI8" s="40"/>
      <c r="AJ8" s="40"/>
      <c r="AK8" s="3"/>
      <c r="AL8" s="41">
        <f>データ!S6</f>
        <v>56300</v>
      </c>
      <c r="AM8" s="41"/>
      <c r="AN8" s="41"/>
      <c r="AO8" s="41"/>
      <c r="AP8" s="41"/>
      <c r="AQ8" s="41"/>
      <c r="AR8" s="41"/>
      <c r="AS8" s="41"/>
      <c r="AT8" s="34">
        <f>データ!T6</f>
        <v>332.44</v>
      </c>
      <c r="AU8" s="34"/>
      <c r="AV8" s="34"/>
      <c r="AW8" s="34"/>
      <c r="AX8" s="34"/>
      <c r="AY8" s="34"/>
      <c r="AZ8" s="34"/>
      <c r="BA8" s="34"/>
      <c r="BB8" s="34">
        <f>データ!U6</f>
        <v>169.35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82.53</v>
      </c>
      <c r="J10" s="34"/>
      <c r="K10" s="34"/>
      <c r="L10" s="34"/>
      <c r="M10" s="34"/>
      <c r="N10" s="34"/>
      <c r="O10" s="34"/>
      <c r="P10" s="34">
        <f>データ!P6</f>
        <v>17.46</v>
      </c>
      <c r="Q10" s="34"/>
      <c r="R10" s="34"/>
      <c r="S10" s="34"/>
      <c r="T10" s="34"/>
      <c r="U10" s="34"/>
      <c r="V10" s="34"/>
      <c r="W10" s="34">
        <f>データ!Q6</f>
        <v>89.21</v>
      </c>
      <c r="X10" s="34"/>
      <c r="Y10" s="34"/>
      <c r="Z10" s="34"/>
      <c r="AA10" s="34"/>
      <c r="AB10" s="34"/>
      <c r="AC10" s="34"/>
      <c r="AD10" s="41">
        <f>データ!R6</f>
        <v>3058</v>
      </c>
      <c r="AE10" s="41"/>
      <c r="AF10" s="41"/>
      <c r="AG10" s="41"/>
      <c r="AH10" s="41"/>
      <c r="AI10" s="41"/>
      <c r="AJ10" s="41"/>
      <c r="AK10" s="2"/>
      <c r="AL10" s="41">
        <f>データ!V6</f>
        <v>9728</v>
      </c>
      <c r="AM10" s="41"/>
      <c r="AN10" s="41"/>
      <c r="AO10" s="41"/>
      <c r="AP10" s="41"/>
      <c r="AQ10" s="41"/>
      <c r="AR10" s="41"/>
      <c r="AS10" s="41"/>
      <c r="AT10" s="34">
        <f>データ!W6</f>
        <v>5.0199999999999996</v>
      </c>
      <c r="AU10" s="34"/>
      <c r="AV10" s="34"/>
      <c r="AW10" s="34"/>
      <c r="AX10" s="34"/>
      <c r="AY10" s="34"/>
      <c r="AZ10" s="34"/>
      <c r="BA10" s="34"/>
      <c r="BB10" s="34">
        <f>データ!X6</f>
        <v>1937.85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116</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5" t="s">
        <v>27</v>
      </c>
      <c r="BM45" s="86"/>
      <c r="BN45" s="86"/>
      <c r="BO45" s="86"/>
      <c r="BP45" s="86"/>
      <c r="BQ45" s="86"/>
      <c r="BR45" s="86"/>
      <c r="BS45" s="86"/>
      <c r="BT45" s="86"/>
      <c r="BU45" s="86"/>
      <c r="BV45" s="86"/>
      <c r="BW45" s="86"/>
      <c r="BX45" s="86"/>
      <c r="BY45" s="86"/>
      <c r="BZ45" s="8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8"/>
      <c r="BM46" s="89"/>
      <c r="BN46" s="89"/>
      <c r="BO46" s="89"/>
      <c r="BP46" s="89"/>
      <c r="BQ46" s="89"/>
      <c r="BR46" s="89"/>
      <c r="BS46" s="89"/>
      <c r="BT46" s="89"/>
      <c r="BU46" s="89"/>
      <c r="BV46" s="89"/>
      <c r="BW46" s="89"/>
      <c r="BX46" s="89"/>
      <c r="BY46" s="89"/>
      <c r="BZ46" s="9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91" t="s">
        <v>114</v>
      </c>
      <c r="BM47" s="92"/>
      <c r="BN47" s="92"/>
      <c r="BO47" s="92"/>
      <c r="BP47" s="92"/>
      <c r="BQ47" s="92"/>
      <c r="BR47" s="92"/>
      <c r="BS47" s="92"/>
      <c r="BT47" s="92"/>
      <c r="BU47" s="92"/>
      <c r="BV47" s="92"/>
      <c r="BW47" s="92"/>
      <c r="BX47" s="92"/>
      <c r="BY47" s="92"/>
      <c r="BZ47" s="9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91"/>
      <c r="BM48" s="92"/>
      <c r="BN48" s="92"/>
      <c r="BO48" s="92"/>
      <c r="BP48" s="92"/>
      <c r="BQ48" s="92"/>
      <c r="BR48" s="92"/>
      <c r="BS48" s="92"/>
      <c r="BT48" s="92"/>
      <c r="BU48" s="92"/>
      <c r="BV48" s="92"/>
      <c r="BW48" s="92"/>
      <c r="BX48" s="92"/>
      <c r="BY48" s="92"/>
      <c r="BZ48" s="9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91"/>
      <c r="BM49" s="92"/>
      <c r="BN49" s="92"/>
      <c r="BO49" s="92"/>
      <c r="BP49" s="92"/>
      <c r="BQ49" s="92"/>
      <c r="BR49" s="92"/>
      <c r="BS49" s="92"/>
      <c r="BT49" s="92"/>
      <c r="BU49" s="92"/>
      <c r="BV49" s="92"/>
      <c r="BW49" s="92"/>
      <c r="BX49" s="92"/>
      <c r="BY49" s="92"/>
      <c r="BZ49" s="9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91"/>
      <c r="BM50" s="92"/>
      <c r="BN50" s="92"/>
      <c r="BO50" s="92"/>
      <c r="BP50" s="92"/>
      <c r="BQ50" s="92"/>
      <c r="BR50" s="92"/>
      <c r="BS50" s="92"/>
      <c r="BT50" s="92"/>
      <c r="BU50" s="92"/>
      <c r="BV50" s="92"/>
      <c r="BW50" s="92"/>
      <c r="BX50" s="92"/>
      <c r="BY50" s="92"/>
      <c r="BZ50" s="9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91"/>
      <c r="BM51" s="92"/>
      <c r="BN51" s="92"/>
      <c r="BO51" s="92"/>
      <c r="BP51" s="92"/>
      <c r="BQ51" s="92"/>
      <c r="BR51" s="92"/>
      <c r="BS51" s="92"/>
      <c r="BT51" s="92"/>
      <c r="BU51" s="92"/>
      <c r="BV51" s="92"/>
      <c r="BW51" s="92"/>
      <c r="BX51" s="92"/>
      <c r="BY51" s="92"/>
      <c r="BZ51" s="9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91"/>
      <c r="BM52" s="92"/>
      <c r="BN52" s="92"/>
      <c r="BO52" s="92"/>
      <c r="BP52" s="92"/>
      <c r="BQ52" s="92"/>
      <c r="BR52" s="92"/>
      <c r="BS52" s="92"/>
      <c r="BT52" s="92"/>
      <c r="BU52" s="92"/>
      <c r="BV52" s="92"/>
      <c r="BW52" s="92"/>
      <c r="BX52" s="92"/>
      <c r="BY52" s="92"/>
      <c r="BZ52" s="9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91"/>
      <c r="BM53" s="92"/>
      <c r="BN53" s="92"/>
      <c r="BO53" s="92"/>
      <c r="BP53" s="92"/>
      <c r="BQ53" s="92"/>
      <c r="BR53" s="92"/>
      <c r="BS53" s="92"/>
      <c r="BT53" s="92"/>
      <c r="BU53" s="92"/>
      <c r="BV53" s="92"/>
      <c r="BW53" s="92"/>
      <c r="BX53" s="92"/>
      <c r="BY53" s="92"/>
      <c r="BZ53" s="9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91"/>
      <c r="BM54" s="92"/>
      <c r="BN54" s="92"/>
      <c r="BO54" s="92"/>
      <c r="BP54" s="92"/>
      <c r="BQ54" s="92"/>
      <c r="BR54" s="92"/>
      <c r="BS54" s="92"/>
      <c r="BT54" s="92"/>
      <c r="BU54" s="92"/>
      <c r="BV54" s="92"/>
      <c r="BW54" s="92"/>
      <c r="BX54" s="92"/>
      <c r="BY54" s="92"/>
      <c r="BZ54" s="9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91"/>
      <c r="BM55" s="92"/>
      <c r="BN55" s="92"/>
      <c r="BO55" s="92"/>
      <c r="BP55" s="92"/>
      <c r="BQ55" s="92"/>
      <c r="BR55" s="92"/>
      <c r="BS55" s="92"/>
      <c r="BT55" s="92"/>
      <c r="BU55" s="92"/>
      <c r="BV55" s="92"/>
      <c r="BW55" s="92"/>
      <c r="BX55" s="92"/>
      <c r="BY55" s="92"/>
      <c r="BZ55" s="9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91"/>
      <c r="BM56" s="92"/>
      <c r="BN56" s="92"/>
      <c r="BO56" s="92"/>
      <c r="BP56" s="92"/>
      <c r="BQ56" s="92"/>
      <c r="BR56" s="92"/>
      <c r="BS56" s="92"/>
      <c r="BT56" s="92"/>
      <c r="BU56" s="92"/>
      <c r="BV56" s="92"/>
      <c r="BW56" s="92"/>
      <c r="BX56" s="92"/>
      <c r="BY56" s="92"/>
      <c r="BZ56" s="9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91"/>
      <c r="BM57" s="92"/>
      <c r="BN57" s="92"/>
      <c r="BO57" s="92"/>
      <c r="BP57" s="92"/>
      <c r="BQ57" s="92"/>
      <c r="BR57" s="92"/>
      <c r="BS57" s="92"/>
      <c r="BT57" s="92"/>
      <c r="BU57" s="92"/>
      <c r="BV57" s="92"/>
      <c r="BW57" s="92"/>
      <c r="BX57" s="92"/>
      <c r="BY57" s="92"/>
      <c r="BZ57" s="9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91"/>
      <c r="BM58" s="92"/>
      <c r="BN58" s="92"/>
      <c r="BO58" s="92"/>
      <c r="BP58" s="92"/>
      <c r="BQ58" s="92"/>
      <c r="BR58" s="92"/>
      <c r="BS58" s="92"/>
      <c r="BT58" s="92"/>
      <c r="BU58" s="92"/>
      <c r="BV58" s="92"/>
      <c r="BW58" s="92"/>
      <c r="BX58" s="92"/>
      <c r="BY58" s="92"/>
      <c r="BZ58" s="9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91"/>
      <c r="BM59" s="92"/>
      <c r="BN59" s="92"/>
      <c r="BO59" s="92"/>
      <c r="BP59" s="92"/>
      <c r="BQ59" s="92"/>
      <c r="BR59" s="92"/>
      <c r="BS59" s="92"/>
      <c r="BT59" s="92"/>
      <c r="BU59" s="92"/>
      <c r="BV59" s="92"/>
      <c r="BW59" s="92"/>
      <c r="BX59" s="92"/>
      <c r="BY59" s="92"/>
      <c r="BZ59" s="93"/>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91"/>
      <c r="BM60" s="92"/>
      <c r="BN60" s="92"/>
      <c r="BO60" s="92"/>
      <c r="BP60" s="92"/>
      <c r="BQ60" s="92"/>
      <c r="BR60" s="92"/>
      <c r="BS60" s="92"/>
      <c r="BT60" s="92"/>
      <c r="BU60" s="92"/>
      <c r="BV60" s="92"/>
      <c r="BW60" s="92"/>
      <c r="BX60" s="92"/>
      <c r="BY60" s="92"/>
      <c r="BZ60" s="93"/>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91"/>
      <c r="BM61" s="92"/>
      <c r="BN61" s="92"/>
      <c r="BO61" s="92"/>
      <c r="BP61" s="92"/>
      <c r="BQ61" s="92"/>
      <c r="BR61" s="92"/>
      <c r="BS61" s="92"/>
      <c r="BT61" s="92"/>
      <c r="BU61" s="92"/>
      <c r="BV61" s="92"/>
      <c r="BW61" s="92"/>
      <c r="BX61" s="92"/>
      <c r="BY61" s="92"/>
      <c r="BZ61" s="9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91"/>
      <c r="BM62" s="92"/>
      <c r="BN62" s="92"/>
      <c r="BO62" s="92"/>
      <c r="BP62" s="92"/>
      <c r="BQ62" s="92"/>
      <c r="BR62" s="92"/>
      <c r="BS62" s="92"/>
      <c r="BT62" s="92"/>
      <c r="BU62" s="92"/>
      <c r="BV62" s="92"/>
      <c r="BW62" s="92"/>
      <c r="BX62" s="92"/>
      <c r="BY62" s="92"/>
      <c r="BZ62" s="9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94"/>
      <c r="BM63" s="95"/>
      <c r="BN63" s="95"/>
      <c r="BO63" s="95"/>
      <c r="BP63" s="95"/>
      <c r="BQ63" s="95"/>
      <c r="BR63" s="95"/>
      <c r="BS63" s="95"/>
      <c r="BT63" s="95"/>
      <c r="BU63" s="95"/>
      <c r="BV63" s="95"/>
      <c r="BW63" s="95"/>
      <c r="BX63" s="95"/>
      <c r="BY63" s="95"/>
      <c r="BZ63" s="9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65dHVxUb0ona9MA7QXeV1Ftj14DUQPWMT/bf6xK44giSNn9Vl8wT2VQW1yR51EQHXQGh1iGlwUjx0El+dNeCQ==" saltValue="bYcXI5RZHUR/yP9/3Bwqk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42056</v>
      </c>
      <c r="D6" s="19">
        <f t="shared" si="3"/>
        <v>46</v>
      </c>
      <c r="E6" s="19">
        <f t="shared" si="3"/>
        <v>17</v>
      </c>
      <c r="F6" s="19">
        <f t="shared" si="3"/>
        <v>1</v>
      </c>
      <c r="G6" s="19">
        <f t="shared" si="3"/>
        <v>0</v>
      </c>
      <c r="H6" s="19" t="str">
        <f t="shared" si="3"/>
        <v>宮城県　気仙沼市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82.53</v>
      </c>
      <c r="P6" s="20">
        <f t="shared" si="3"/>
        <v>17.46</v>
      </c>
      <c r="Q6" s="20">
        <f t="shared" si="3"/>
        <v>89.21</v>
      </c>
      <c r="R6" s="20">
        <f t="shared" si="3"/>
        <v>3058</v>
      </c>
      <c r="S6" s="20">
        <f t="shared" si="3"/>
        <v>56300</v>
      </c>
      <c r="T6" s="20">
        <f t="shared" si="3"/>
        <v>332.44</v>
      </c>
      <c r="U6" s="20">
        <f t="shared" si="3"/>
        <v>169.35</v>
      </c>
      <c r="V6" s="20">
        <f t="shared" si="3"/>
        <v>9728</v>
      </c>
      <c r="W6" s="20">
        <f t="shared" si="3"/>
        <v>5.0199999999999996</v>
      </c>
      <c r="X6" s="20">
        <f t="shared" si="3"/>
        <v>1937.85</v>
      </c>
      <c r="Y6" s="21">
        <f>IF(Y7="",NA(),Y7)</f>
        <v>77.180000000000007</v>
      </c>
      <c r="Z6" s="21">
        <f t="shared" ref="Z6:AH6" si="4">IF(Z7="",NA(),Z7)</f>
        <v>92.94</v>
      </c>
      <c r="AA6" s="21">
        <f t="shared" si="4"/>
        <v>91.07</v>
      </c>
      <c r="AB6" s="21">
        <f t="shared" si="4"/>
        <v>101.7</v>
      </c>
      <c r="AC6" s="21">
        <f t="shared" si="4"/>
        <v>98.32</v>
      </c>
      <c r="AD6" s="21">
        <f t="shared" si="4"/>
        <v>105.41</v>
      </c>
      <c r="AE6" s="21">
        <f t="shared" si="4"/>
        <v>104.64</v>
      </c>
      <c r="AF6" s="21">
        <f t="shared" si="4"/>
        <v>105.35</v>
      </c>
      <c r="AG6" s="21">
        <f t="shared" si="4"/>
        <v>106.8</v>
      </c>
      <c r="AH6" s="21">
        <f t="shared" si="4"/>
        <v>104.65</v>
      </c>
      <c r="AI6" s="20" t="str">
        <f>IF(AI7="","",IF(AI7="-","【-】","【"&amp;SUBSTITUTE(TEXT(AI7,"#,##0.00"),"-","△")&amp;"】"))</f>
        <v>【105.36】</v>
      </c>
      <c r="AJ6" s="21">
        <f>IF(AJ7="",NA(),AJ7)</f>
        <v>93.8</v>
      </c>
      <c r="AK6" s="21">
        <f t="shared" ref="AK6:AS6" si="5">IF(AK7="",NA(),AK7)</f>
        <v>99.2</v>
      </c>
      <c r="AL6" s="21">
        <f t="shared" si="5"/>
        <v>124.74</v>
      </c>
      <c r="AM6" s="21">
        <f t="shared" si="5"/>
        <v>115.7</v>
      </c>
      <c r="AN6" s="21">
        <f t="shared" si="5"/>
        <v>123.74</v>
      </c>
      <c r="AO6" s="21">
        <f t="shared" si="5"/>
        <v>25.86</v>
      </c>
      <c r="AP6" s="21">
        <f t="shared" si="5"/>
        <v>25.76</v>
      </c>
      <c r="AQ6" s="21">
        <f t="shared" si="5"/>
        <v>26.07</v>
      </c>
      <c r="AR6" s="21">
        <f t="shared" si="5"/>
        <v>26.89</v>
      </c>
      <c r="AS6" s="21">
        <f t="shared" si="5"/>
        <v>23.18</v>
      </c>
      <c r="AT6" s="20" t="str">
        <f>IF(AT7="","",IF(AT7="-","【-】","【"&amp;SUBSTITUTE(TEXT(AT7,"#,##0.00"),"-","△")&amp;"】"))</f>
        <v>【3.12】</v>
      </c>
      <c r="AU6" s="21">
        <f>IF(AU7="",NA(),AU7)</f>
        <v>46.27</v>
      </c>
      <c r="AV6" s="21">
        <f t="shared" ref="AV6:BD6" si="6">IF(AV7="",NA(),AV7)</f>
        <v>39.78</v>
      </c>
      <c r="AW6" s="21">
        <f t="shared" si="6"/>
        <v>38.909999999999997</v>
      </c>
      <c r="AX6" s="21">
        <f t="shared" si="6"/>
        <v>72.650000000000006</v>
      </c>
      <c r="AY6" s="21">
        <f t="shared" si="6"/>
        <v>62.64</v>
      </c>
      <c r="AZ6" s="21">
        <f t="shared" si="6"/>
        <v>58.23</v>
      </c>
      <c r="BA6" s="21">
        <f t="shared" si="6"/>
        <v>65.56</v>
      </c>
      <c r="BB6" s="21">
        <f t="shared" si="6"/>
        <v>65.87</v>
      </c>
      <c r="BC6" s="21">
        <f t="shared" si="6"/>
        <v>77.260000000000005</v>
      </c>
      <c r="BD6" s="21">
        <f t="shared" si="6"/>
        <v>80.010000000000005</v>
      </c>
      <c r="BE6" s="20" t="str">
        <f>IF(BE7="","",IF(BE7="-","【-】","【"&amp;SUBSTITUTE(TEXT(BE7,"#,##0.00"),"-","△")&amp;"】"))</f>
        <v>【82.75】</v>
      </c>
      <c r="BF6" s="20">
        <f>IF(BF7="",NA(),BF7)</f>
        <v>0</v>
      </c>
      <c r="BG6" s="21">
        <f t="shared" ref="BG6:BO6" si="7">IF(BG7="",NA(),BG7)</f>
        <v>153.16</v>
      </c>
      <c r="BH6" s="21">
        <f t="shared" si="7"/>
        <v>143.99</v>
      </c>
      <c r="BI6" s="21">
        <f t="shared" si="7"/>
        <v>133.77000000000001</v>
      </c>
      <c r="BJ6" s="21">
        <f t="shared" si="7"/>
        <v>130.24</v>
      </c>
      <c r="BK6" s="21">
        <f t="shared" si="7"/>
        <v>812.92</v>
      </c>
      <c r="BL6" s="21">
        <f t="shared" si="7"/>
        <v>765.48</v>
      </c>
      <c r="BM6" s="21">
        <f t="shared" si="7"/>
        <v>742.08</v>
      </c>
      <c r="BN6" s="21">
        <f t="shared" si="7"/>
        <v>730.84</v>
      </c>
      <c r="BO6" s="21">
        <f t="shared" si="7"/>
        <v>706.45</v>
      </c>
      <c r="BP6" s="20" t="str">
        <f>IF(BP7="","",IF(BP7="-","【-】","【"&amp;SUBSTITUTE(TEXT(BP7,"#,##0.00"),"-","△")&amp;"】"))</f>
        <v>【602.56】</v>
      </c>
      <c r="BQ6" s="21">
        <f>IF(BQ7="",NA(),BQ7)</f>
        <v>30.77</v>
      </c>
      <c r="BR6" s="21">
        <f t="shared" ref="BR6:BZ6" si="8">IF(BR7="",NA(),BR7)</f>
        <v>62.29</v>
      </c>
      <c r="BS6" s="21">
        <f t="shared" si="8"/>
        <v>56.39</v>
      </c>
      <c r="BT6" s="21">
        <f t="shared" si="8"/>
        <v>56.73</v>
      </c>
      <c r="BU6" s="21">
        <f t="shared" si="8"/>
        <v>57.16</v>
      </c>
      <c r="BV6" s="21">
        <f t="shared" si="8"/>
        <v>85.4</v>
      </c>
      <c r="BW6" s="21">
        <f t="shared" si="8"/>
        <v>87.8</v>
      </c>
      <c r="BX6" s="21">
        <f t="shared" si="8"/>
        <v>86.51</v>
      </c>
      <c r="BY6" s="21">
        <f t="shared" si="8"/>
        <v>89.17</v>
      </c>
      <c r="BZ6" s="21">
        <f t="shared" si="8"/>
        <v>85.67</v>
      </c>
      <c r="CA6" s="20" t="str">
        <f>IF(CA7="","",IF(CA7="-","【-】","【"&amp;SUBSTITUTE(TEXT(CA7,"#,##0.00"),"-","△")&amp;"】"))</f>
        <v>【97.94】</v>
      </c>
      <c r="CB6" s="21">
        <f>IF(CB7="",NA(),CB7)</f>
        <v>516.78</v>
      </c>
      <c r="CC6" s="21">
        <f t="shared" ref="CC6:CK6" si="9">IF(CC7="",NA(),CC7)</f>
        <v>251.34</v>
      </c>
      <c r="CD6" s="21">
        <f t="shared" si="9"/>
        <v>280</v>
      </c>
      <c r="CE6" s="21">
        <f t="shared" si="9"/>
        <v>280.27</v>
      </c>
      <c r="CF6" s="21">
        <f t="shared" si="9"/>
        <v>274.02999999999997</v>
      </c>
      <c r="CG6" s="21">
        <f t="shared" si="9"/>
        <v>188.57</v>
      </c>
      <c r="CH6" s="21">
        <f t="shared" si="9"/>
        <v>187.69</v>
      </c>
      <c r="CI6" s="21">
        <f t="shared" si="9"/>
        <v>188.24</v>
      </c>
      <c r="CJ6" s="21">
        <f t="shared" si="9"/>
        <v>184.85</v>
      </c>
      <c r="CK6" s="21">
        <f t="shared" si="9"/>
        <v>194.78</v>
      </c>
      <c r="CL6" s="20" t="str">
        <f>IF(CL7="","",IF(CL7="-","【-】","【"&amp;SUBSTITUTE(TEXT(CL7,"#,##0.00"),"-","△")&amp;"】"))</f>
        <v>【140.98】</v>
      </c>
      <c r="CM6" s="21">
        <f>IF(CM7="",NA(),CM7)</f>
        <v>61.79</v>
      </c>
      <c r="CN6" s="21">
        <f t="shared" ref="CN6:CV6" si="10">IF(CN7="",NA(),CN7)</f>
        <v>60.79</v>
      </c>
      <c r="CO6" s="21">
        <f t="shared" si="10"/>
        <v>60.27</v>
      </c>
      <c r="CP6" s="21">
        <f t="shared" si="10"/>
        <v>63.37</v>
      </c>
      <c r="CQ6" s="21">
        <f t="shared" si="10"/>
        <v>64.3</v>
      </c>
      <c r="CR6" s="21">
        <f t="shared" si="10"/>
        <v>55.84</v>
      </c>
      <c r="CS6" s="21">
        <f t="shared" si="10"/>
        <v>55.78</v>
      </c>
      <c r="CT6" s="21">
        <f t="shared" si="10"/>
        <v>54.86</v>
      </c>
      <c r="CU6" s="21">
        <f t="shared" si="10"/>
        <v>55.04</v>
      </c>
      <c r="CV6" s="21">
        <f t="shared" si="10"/>
        <v>53.26</v>
      </c>
      <c r="CW6" s="20" t="str">
        <f>IF(CW7="","",IF(CW7="-","【-】","【"&amp;SUBSTITUTE(TEXT(CW7,"#,##0.00"),"-","△")&amp;"】"))</f>
        <v>【60.13】</v>
      </c>
      <c r="CX6" s="21">
        <f>IF(CX7="",NA(),CX7)</f>
        <v>81.23</v>
      </c>
      <c r="CY6" s="21">
        <f t="shared" ref="CY6:DG6" si="11">IF(CY7="",NA(),CY7)</f>
        <v>83.64</v>
      </c>
      <c r="CZ6" s="21">
        <f t="shared" si="11"/>
        <v>83.33</v>
      </c>
      <c r="DA6" s="21">
        <f t="shared" si="11"/>
        <v>84.44</v>
      </c>
      <c r="DB6" s="21">
        <f t="shared" si="11"/>
        <v>83.52</v>
      </c>
      <c r="DC6" s="21">
        <f t="shared" si="11"/>
        <v>92.34</v>
      </c>
      <c r="DD6" s="21">
        <f t="shared" si="11"/>
        <v>91.78</v>
      </c>
      <c r="DE6" s="21">
        <f t="shared" si="11"/>
        <v>91.37</v>
      </c>
      <c r="DF6" s="21">
        <f t="shared" si="11"/>
        <v>91.92</v>
      </c>
      <c r="DG6" s="21">
        <f t="shared" si="11"/>
        <v>91.12</v>
      </c>
      <c r="DH6" s="20" t="str">
        <f>IF(DH7="","",IF(DH7="-","【-】","【"&amp;SUBSTITUTE(TEXT(DH7,"#,##0.00"),"-","△")&amp;"】"))</f>
        <v>【96.00】</v>
      </c>
      <c r="DI6" s="21">
        <f>IF(DI7="",NA(),DI7)</f>
        <v>2.6</v>
      </c>
      <c r="DJ6" s="21">
        <f t="shared" ref="DJ6:DR6" si="12">IF(DJ7="",NA(),DJ7)</f>
        <v>5.85</v>
      </c>
      <c r="DK6" s="21">
        <f t="shared" si="12"/>
        <v>9.17</v>
      </c>
      <c r="DL6" s="21">
        <f t="shared" si="12"/>
        <v>12.23</v>
      </c>
      <c r="DM6" s="21">
        <f t="shared" si="12"/>
        <v>15.31</v>
      </c>
      <c r="DN6" s="21">
        <f t="shared" si="12"/>
        <v>25.37</v>
      </c>
      <c r="DO6" s="21">
        <f t="shared" si="12"/>
        <v>26.89</v>
      </c>
      <c r="DP6" s="21">
        <f t="shared" si="12"/>
        <v>29.42</v>
      </c>
      <c r="DQ6" s="21">
        <f t="shared" si="12"/>
        <v>31.14</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1">
        <f t="shared" si="13"/>
        <v>0.54</v>
      </c>
      <c r="DZ6" s="21">
        <f t="shared" si="13"/>
        <v>0.75</v>
      </c>
      <c r="EA6" s="21">
        <f t="shared" si="13"/>
        <v>0.74</v>
      </c>
      <c r="EB6" s="21">
        <f t="shared" si="13"/>
        <v>0.76</v>
      </c>
      <c r="EC6" s="21">
        <f t="shared" si="13"/>
        <v>0.94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v>
      </c>
      <c r="EL6" s="21">
        <f t="shared" si="14"/>
        <v>7.0000000000000007E-2</v>
      </c>
      <c r="EM6" s="21">
        <f t="shared" si="14"/>
        <v>0.06</v>
      </c>
      <c r="EN6" s="21">
        <f t="shared" si="14"/>
        <v>7.0000000000000007E-2</v>
      </c>
      <c r="EO6" s="20" t="str">
        <f>IF(EO7="","",IF(EO7="-","【-】","【"&amp;SUBSTITUTE(TEXT(EO7,"#,##0.00"),"-","△")&amp;"】"))</f>
        <v>【0.19】</v>
      </c>
    </row>
    <row r="7" spans="1:148" s="22" customFormat="1" x14ac:dyDescent="0.15">
      <c r="A7" s="14"/>
      <c r="B7" s="23">
        <v>2024</v>
      </c>
      <c r="C7" s="23">
        <v>42056</v>
      </c>
      <c r="D7" s="23">
        <v>46</v>
      </c>
      <c r="E7" s="23">
        <v>17</v>
      </c>
      <c r="F7" s="23">
        <v>1</v>
      </c>
      <c r="G7" s="23">
        <v>0</v>
      </c>
      <c r="H7" s="23" t="s">
        <v>96</v>
      </c>
      <c r="I7" s="23" t="s">
        <v>97</v>
      </c>
      <c r="J7" s="23" t="s">
        <v>98</v>
      </c>
      <c r="K7" s="23" t="s">
        <v>99</v>
      </c>
      <c r="L7" s="23" t="s">
        <v>100</v>
      </c>
      <c r="M7" s="23" t="s">
        <v>101</v>
      </c>
      <c r="N7" s="24" t="s">
        <v>102</v>
      </c>
      <c r="O7" s="24">
        <v>82.53</v>
      </c>
      <c r="P7" s="24">
        <v>17.46</v>
      </c>
      <c r="Q7" s="24">
        <v>89.21</v>
      </c>
      <c r="R7" s="24">
        <v>3058</v>
      </c>
      <c r="S7" s="24">
        <v>56300</v>
      </c>
      <c r="T7" s="24">
        <v>332.44</v>
      </c>
      <c r="U7" s="24">
        <v>169.35</v>
      </c>
      <c r="V7" s="24">
        <v>9728</v>
      </c>
      <c r="W7" s="24">
        <v>5.0199999999999996</v>
      </c>
      <c r="X7" s="24">
        <v>1937.85</v>
      </c>
      <c r="Y7" s="24">
        <v>77.180000000000007</v>
      </c>
      <c r="Z7" s="24">
        <v>92.94</v>
      </c>
      <c r="AA7" s="24">
        <v>91.07</v>
      </c>
      <c r="AB7" s="24">
        <v>101.7</v>
      </c>
      <c r="AC7" s="24">
        <v>98.32</v>
      </c>
      <c r="AD7" s="24">
        <v>105.41</v>
      </c>
      <c r="AE7" s="24">
        <v>104.64</v>
      </c>
      <c r="AF7" s="24">
        <v>105.35</v>
      </c>
      <c r="AG7" s="24">
        <v>106.8</v>
      </c>
      <c r="AH7" s="24">
        <v>104.65</v>
      </c>
      <c r="AI7" s="24">
        <v>105.36</v>
      </c>
      <c r="AJ7" s="24">
        <v>93.8</v>
      </c>
      <c r="AK7" s="24">
        <v>99.2</v>
      </c>
      <c r="AL7" s="24">
        <v>124.74</v>
      </c>
      <c r="AM7" s="24">
        <v>115.7</v>
      </c>
      <c r="AN7" s="24">
        <v>123.74</v>
      </c>
      <c r="AO7" s="24">
        <v>25.86</v>
      </c>
      <c r="AP7" s="24">
        <v>25.76</v>
      </c>
      <c r="AQ7" s="24">
        <v>26.07</v>
      </c>
      <c r="AR7" s="24">
        <v>26.89</v>
      </c>
      <c r="AS7" s="24">
        <v>23.18</v>
      </c>
      <c r="AT7" s="24">
        <v>3.12</v>
      </c>
      <c r="AU7" s="24">
        <v>46.27</v>
      </c>
      <c r="AV7" s="24">
        <v>39.78</v>
      </c>
      <c r="AW7" s="24">
        <v>38.909999999999997</v>
      </c>
      <c r="AX7" s="24">
        <v>72.650000000000006</v>
      </c>
      <c r="AY7" s="24">
        <v>62.64</v>
      </c>
      <c r="AZ7" s="24">
        <v>58.23</v>
      </c>
      <c r="BA7" s="24">
        <v>65.56</v>
      </c>
      <c r="BB7" s="24">
        <v>65.87</v>
      </c>
      <c r="BC7" s="24">
        <v>77.260000000000005</v>
      </c>
      <c r="BD7" s="24">
        <v>80.010000000000005</v>
      </c>
      <c r="BE7" s="24">
        <v>82.75</v>
      </c>
      <c r="BF7" s="24">
        <v>0</v>
      </c>
      <c r="BG7" s="24">
        <v>153.16</v>
      </c>
      <c r="BH7" s="24">
        <v>143.99</v>
      </c>
      <c r="BI7" s="24">
        <v>133.77000000000001</v>
      </c>
      <c r="BJ7" s="24">
        <v>130.24</v>
      </c>
      <c r="BK7" s="24">
        <v>812.92</v>
      </c>
      <c r="BL7" s="24">
        <v>765.48</v>
      </c>
      <c r="BM7" s="24">
        <v>742.08</v>
      </c>
      <c r="BN7" s="24">
        <v>730.84</v>
      </c>
      <c r="BO7" s="24">
        <v>706.45</v>
      </c>
      <c r="BP7" s="24">
        <v>602.55999999999995</v>
      </c>
      <c r="BQ7" s="24">
        <v>30.77</v>
      </c>
      <c r="BR7" s="24">
        <v>62.29</v>
      </c>
      <c r="BS7" s="24">
        <v>56.39</v>
      </c>
      <c r="BT7" s="24">
        <v>56.73</v>
      </c>
      <c r="BU7" s="24">
        <v>57.16</v>
      </c>
      <c r="BV7" s="24">
        <v>85.4</v>
      </c>
      <c r="BW7" s="24">
        <v>87.8</v>
      </c>
      <c r="BX7" s="24">
        <v>86.51</v>
      </c>
      <c r="BY7" s="24">
        <v>89.17</v>
      </c>
      <c r="BZ7" s="24">
        <v>85.67</v>
      </c>
      <c r="CA7" s="24">
        <v>97.94</v>
      </c>
      <c r="CB7" s="24">
        <v>516.78</v>
      </c>
      <c r="CC7" s="24">
        <v>251.34</v>
      </c>
      <c r="CD7" s="24">
        <v>280</v>
      </c>
      <c r="CE7" s="24">
        <v>280.27</v>
      </c>
      <c r="CF7" s="24">
        <v>274.02999999999997</v>
      </c>
      <c r="CG7" s="24">
        <v>188.57</v>
      </c>
      <c r="CH7" s="24">
        <v>187.69</v>
      </c>
      <c r="CI7" s="24">
        <v>188.24</v>
      </c>
      <c r="CJ7" s="24">
        <v>184.85</v>
      </c>
      <c r="CK7" s="24">
        <v>194.78</v>
      </c>
      <c r="CL7" s="24">
        <v>140.97999999999999</v>
      </c>
      <c r="CM7" s="24">
        <v>61.79</v>
      </c>
      <c r="CN7" s="24">
        <v>60.79</v>
      </c>
      <c r="CO7" s="24">
        <v>60.27</v>
      </c>
      <c r="CP7" s="24">
        <v>63.37</v>
      </c>
      <c r="CQ7" s="24">
        <v>64.3</v>
      </c>
      <c r="CR7" s="24">
        <v>55.84</v>
      </c>
      <c r="CS7" s="24">
        <v>55.78</v>
      </c>
      <c r="CT7" s="24">
        <v>54.86</v>
      </c>
      <c r="CU7" s="24">
        <v>55.04</v>
      </c>
      <c r="CV7" s="24">
        <v>53.26</v>
      </c>
      <c r="CW7" s="24">
        <v>60.13</v>
      </c>
      <c r="CX7" s="24">
        <v>81.23</v>
      </c>
      <c r="CY7" s="24">
        <v>83.64</v>
      </c>
      <c r="CZ7" s="24">
        <v>83.33</v>
      </c>
      <c r="DA7" s="24">
        <v>84.44</v>
      </c>
      <c r="DB7" s="24">
        <v>83.52</v>
      </c>
      <c r="DC7" s="24">
        <v>92.34</v>
      </c>
      <c r="DD7" s="24">
        <v>91.78</v>
      </c>
      <c r="DE7" s="24">
        <v>91.37</v>
      </c>
      <c r="DF7" s="24">
        <v>91.92</v>
      </c>
      <c r="DG7" s="24">
        <v>91.12</v>
      </c>
      <c r="DH7" s="24">
        <v>96</v>
      </c>
      <c r="DI7" s="24">
        <v>2.6</v>
      </c>
      <c r="DJ7" s="24">
        <v>5.85</v>
      </c>
      <c r="DK7" s="24">
        <v>9.17</v>
      </c>
      <c r="DL7" s="24">
        <v>12.23</v>
      </c>
      <c r="DM7" s="24">
        <v>15.31</v>
      </c>
      <c r="DN7" s="24">
        <v>25.37</v>
      </c>
      <c r="DO7" s="24">
        <v>26.89</v>
      </c>
      <c r="DP7" s="24">
        <v>29.42</v>
      </c>
      <c r="DQ7" s="24">
        <v>31.14</v>
      </c>
      <c r="DR7" s="24">
        <v>33.11</v>
      </c>
      <c r="DS7" s="24">
        <v>42.2</v>
      </c>
      <c r="DT7" s="24">
        <v>0</v>
      </c>
      <c r="DU7" s="24">
        <v>0</v>
      </c>
      <c r="DV7" s="24">
        <v>0</v>
      </c>
      <c r="DW7" s="24">
        <v>0</v>
      </c>
      <c r="DX7" s="24">
        <v>0</v>
      </c>
      <c r="DY7" s="24">
        <v>0.54</v>
      </c>
      <c r="DZ7" s="24">
        <v>0.75</v>
      </c>
      <c r="EA7" s="24">
        <v>0.74</v>
      </c>
      <c r="EB7" s="24">
        <v>0.76</v>
      </c>
      <c r="EC7" s="24">
        <v>0.94</v>
      </c>
      <c r="ED7" s="24">
        <v>9.4600000000000009</v>
      </c>
      <c r="EE7" s="24">
        <v>0</v>
      </c>
      <c r="EF7" s="24">
        <v>0</v>
      </c>
      <c r="EG7" s="24">
        <v>0</v>
      </c>
      <c r="EH7" s="24">
        <v>0</v>
      </c>
      <c r="EI7" s="24">
        <v>0</v>
      </c>
      <c r="EJ7" s="24">
        <v>0.09</v>
      </c>
      <c r="EK7" s="24">
        <v>0.1</v>
      </c>
      <c r="EL7" s="24">
        <v>7.0000000000000007E-2</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2026-02-13T01:02:08Z</cp:lastPrinted>
  <dcterms:created xsi:type="dcterms:W3CDTF">2025-12-23T05:56:41Z</dcterms:created>
  <dcterms:modified xsi:type="dcterms:W3CDTF">2026-02-16T05:49:33Z</dcterms:modified>
  <cp:category/>
</cp:coreProperties>
</file>