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4_気仙沼市★★\"/>
    </mc:Choice>
  </mc:AlternateContent>
  <xr:revisionPtr revIDLastSave="0" documentId="13_ncr:1_{706A4076-46E5-4E42-A3CC-65D1A5F8927D}" xr6:coauthVersionLast="47" xr6:coauthVersionMax="47" xr10:uidLastSave="{00000000-0000-0000-0000-000000000000}"/>
  <workbookProtection workbookAlgorithmName="SHA-512" workbookHashValue="GX8Pvmi4bkMfo+AZplGksSWZipn1wDRCA6PAVghKX5KeSp7wrStkmwqpoeRAKwDhxNuXoZwchTDK+PAOxgD/4Q==" workbookSaltValue="/9oJlKN5FA5xm8Mgqw+jTg==" workbookSpinCount="100000" lockStructure="1"/>
  <bookViews>
    <workbookView xWindow="20370" yWindow="-4785"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R6" i="5"/>
  <c r="Q6" i="5"/>
  <c r="W10" i="4" s="1"/>
  <c r="P6" i="5"/>
  <c r="O6" i="5"/>
  <c r="I10" i="4" s="1"/>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I85" i="4"/>
  <c r="H85" i="4"/>
  <c r="E85" i="4"/>
  <c r="BB10" i="4"/>
  <c r="AT10" i="4"/>
  <c r="P10" i="4"/>
  <c r="B10" i="4"/>
  <c r="AT8" i="4"/>
  <c r="AL8" i="4"/>
  <c r="AD8" i="4"/>
  <c r="W8" i="4"/>
  <c r="P8" i="4"/>
  <c r="I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<sst xmlns="http://schemas.openxmlformats.org/spreadsheetml/2006/main" count="228" uniqueCount="113">
  <si>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</si>
  <si>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</si>
  <si>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</si>
  <si>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</si>
  <si>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</si>
  <si>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</si>
  <si>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</si>
  <si>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</si>
  <si>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</si>
  <si>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</si>
  <si>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</si>
  <si>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</si>
  <si>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</si>
  <si>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</si>
  <si>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</si>
  <si>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</si>
  <si>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</si>
  <si>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</si>
  <si>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</si>
  <si>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</si>
  <si>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</si>
  <si>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</si>
  <si>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</si>
  <si>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</si>
  <si>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</si>
  <si>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</si>
  <si>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</si>
  <si>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</si>
  <si>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</si>
  <si>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</si>
  <si>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</si>
  <si>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</si>
  <si>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</si>
  <si>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</si>
  <si>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</si>
  <si>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</si>
  <si>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</si>
  <si>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</si>
  <si>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</si>
  <si>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</si>
  <si>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</si>
  <si>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</si>
  <si>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</si>
  <si>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</si>
  <si>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</si>
  <si>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</si>
  <si>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</si>
  <si>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</si>
  <si>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</si>
  <si>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</si>
  <si>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</si>
  <si>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</si>
  <si>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</si>
  <si>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</si>
  <si>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</si>
  <si>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</si>
  <si>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</si>
  <si>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</si>
  <si>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</si>
  <si>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</si>
  <si>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</si>
  <si>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</si>
  <si>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</si>
  <si>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</si>
  <si>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</si>
  <si>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</si>
  <si>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</si>
  <si>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</si>
  <si>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</si>
  <si>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</si>
  <si>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</si>
  <si>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</si>
  <si>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</si>
  <si>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</si>
  <si>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</si>
  <si>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</si>
  <si>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</si>
  <si>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</si>
  <si>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</si>
  <si>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</si>
  <si>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</si>
  <si>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</si>
  <si>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</si>
  <si>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</si>
  <si>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</si>
  <si>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</si>
  <si>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</si>
  <si>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</si>
  <si>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</si>
  <si>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</si>
  <si>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</si>
  <si>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</si>
  <si>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</si>
  <si>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気仙沼市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</si>
  <si>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</si>
  <si>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</si>
  <si>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</si>
  <si>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</si>
  <si>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</si>
  <si>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</si>
  <si>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</si>
  <si>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</si>
  <si>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</si>
  <si>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</si>
  <si>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</si>
  <si>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</si>
  <si>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</si>
  <si>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</si>
  <si>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</si>
  <si>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</si>
  <si>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令和5年4月分からの第2段階目の料金改定により一時的に料金収入が増加したものの，近年の少子高齢化等による人口減少及び節水機器の普及に伴い給水収益の伸びが見込めないことから，効率的な事業運営による経費の削減や事業費の平準化などにより，今後の計画を確認しながら，経営基盤の強化に継続的に取り組まなければならない。
　また，水道施設などの更新に当たっては，アセットマネジメント及び管路更新戦略に基づき，経営戦略を改定し将来の水需要の予測や事業などの優先順位，効率性を考慮しながら水道施設の統廃合やダウンサイジングにより，適正な施設規模で整備を行う。
</t>
    <rPh sb="24" eb="27">
      <t>イチジテキ</t>
    </rPh>
    <rPh sb="199" eb="203">
      <t>ケイエイセンリャク</t>
    </rPh>
    <rPh sb="204" eb="206">
      <t>カイテイ</t>
    </rPh>
    <phoneticPr fontId="4"/>
  </si>
  <si>
    <r>
      <rPr>
        <b/>
        <sz val="11"/>
        <color theme="1"/>
        <rFont val="ＭＳ ゴシック"/>
        <family val="3"/>
        <charset val="128"/>
      </rPr>
      <t>①有形固定資産減価償却率</t>
    </r>
    <r>
      <rPr>
        <sz val="11"/>
        <color theme="1"/>
        <rFont val="ＭＳ ゴシック"/>
        <family val="3"/>
        <charset val="128"/>
      </rPr>
      <t xml:space="preserve">　災害復旧事業の実施に伴う管路更新により類似団体と比較すると低い数値となっており，経年管のうち漏水リスクの高い老朽管を中心に引き続き計画的な更新を行う。
</t>
    </r>
    <r>
      <rPr>
        <b/>
        <sz val="11"/>
        <color theme="1"/>
        <rFont val="ＭＳ ゴシック"/>
        <family val="3"/>
        <charset val="128"/>
      </rPr>
      <t>②管路経年化率</t>
    </r>
    <r>
      <rPr>
        <sz val="11"/>
        <color theme="1"/>
        <rFont val="ＭＳ ゴシック"/>
        <family val="3"/>
        <charset val="128"/>
      </rPr>
      <t xml:space="preserve">　老朽管の更新を進めているが，依然として法定耐用年数を経過した管路を多く保有していることから，計画的な更新に努める。
</t>
    </r>
    <r>
      <rPr>
        <b/>
        <sz val="11"/>
        <color theme="1"/>
        <rFont val="ＭＳ ゴシック"/>
        <family val="3"/>
        <charset val="128"/>
      </rPr>
      <t>③管路更新率</t>
    </r>
    <r>
      <rPr>
        <sz val="11"/>
        <color theme="1"/>
        <rFont val="ＭＳ ゴシック"/>
        <family val="3"/>
        <charset val="128"/>
      </rPr>
      <t>　類似団体の平均値を上回っており，アセットマネジメント及び管路更新戦略に基づき，計画的な更新を行う。</t>
    </r>
    <rPh sb="13" eb="19">
      <t>サイガイフッキュウジギョウ</t>
    </rPh>
    <rPh sb="20" eb="22">
      <t>ジッシ</t>
    </rPh>
    <rPh sb="23" eb="24">
      <t>トモナ</t>
    </rPh>
    <rPh sb="25" eb="29">
      <t>カンロコウシン</t>
    </rPh>
    <rPh sb="42" eb="43">
      <t>ヒク</t>
    </rPh>
    <rPh sb="44" eb="46">
      <t>スウチ</t>
    </rPh>
    <rPh sb="53" eb="56">
      <t>ケイネンカン</t>
    </rPh>
    <rPh sb="59" eb="61">
      <t>ロウスイ</t>
    </rPh>
    <rPh sb="65" eb="66">
      <t>タカ</t>
    </rPh>
    <rPh sb="67" eb="69">
      <t>ロウキュウ</t>
    </rPh>
    <rPh sb="69" eb="70">
      <t>カン</t>
    </rPh>
    <rPh sb="71" eb="73">
      <t>チュウシン</t>
    </rPh>
    <rPh sb="201" eb="204">
      <t>ケイカクテキ</t>
    </rPh>
    <phoneticPr fontId="4"/>
  </si>
  <si>
    <r>
      <rPr>
        <b/>
        <sz val="9"/>
        <color theme="1"/>
        <rFont val="ＭＳ ゴシック"/>
        <family val="3"/>
        <charset val="128"/>
      </rPr>
      <t>①経常収支比率　</t>
    </r>
    <r>
      <rPr>
        <sz val="9"/>
        <color theme="1"/>
        <rFont val="ＭＳ ゴシック"/>
        <family val="3"/>
        <charset val="128"/>
      </rPr>
      <t xml:space="preserve">令和3年11月分からの料金改定により料金収入が増加し，令和3年度から100％を上回った。また，令和5年4月分からの第2段階目の料金改定により微増となったが，給水人口の減少などに伴い，使用水量が減少したことから，令和６年度は100％を下回った。費用については動力費は単価の安定により減少したものの，老朽化した施設の修繕費などが増加傾向にあることから，経営の効率化を進めている。
</t>
    </r>
    <r>
      <rPr>
        <b/>
        <sz val="9"/>
        <color theme="1"/>
        <rFont val="ＭＳ ゴシック"/>
        <family val="3"/>
        <charset val="128"/>
      </rPr>
      <t>②累積欠損金比率</t>
    </r>
    <r>
      <rPr>
        <sz val="9"/>
        <color theme="1"/>
        <rFont val="ＭＳ ゴシック"/>
        <family val="3"/>
        <charset val="128"/>
      </rPr>
      <t xml:space="preserve">　令和６年度は使用料の減少により増加しており、依然高い状況にある。
</t>
    </r>
    <r>
      <rPr>
        <b/>
        <sz val="9"/>
        <color theme="1"/>
        <rFont val="ＭＳ ゴシック"/>
        <family val="3"/>
        <charset val="128"/>
      </rPr>
      <t>③流動比率</t>
    </r>
    <r>
      <rPr>
        <sz val="9"/>
        <color theme="1"/>
        <rFont val="ＭＳ ゴシック"/>
        <family val="3"/>
        <charset val="128"/>
      </rPr>
      <t xml:space="preserve">　数値的には100％を上回ってはいるものの，減少傾向にあり、事業費などの平準化を図る必要がある。
</t>
    </r>
    <r>
      <rPr>
        <b/>
        <sz val="9"/>
        <color theme="1"/>
        <rFont val="ＭＳ ゴシック"/>
        <family val="3"/>
        <charset val="128"/>
      </rPr>
      <t>④企業債残高対給水収益比率</t>
    </r>
    <r>
      <rPr>
        <sz val="9"/>
        <color theme="1"/>
        <rFont val="ＭＳ ゴシック"/>
        <family val="3"/>
        <charset val="128"/>
      </rPr>
      <t xml:space="preserve">　類似団体の平均値を大きく上回っているが，減少傾向にあり，建設改良事業の財源として企業債以外の補助金等の財源確保に努める。
</t>
    </r>
    <r>
      <rPr>
        <b/>
        <sz val="9"/>
        <color theme="1"/>
        <rFont val="ＭＳ ゴシック"/>
        <family val="3"/>
        <charset val="128"/>
      </rPr>
      <t>⑤料金回収率</t>
    </r>
    <r>
      <rPr>
        <sz val="9"/>
        <color theme="1"/>
        <rFont val="ＭＳ ゴシック"/>
        <family val="3"/>
        <charset val="128"/>
      </rPr>
      <t xml:space="preserve">　数年来，上昇傾向にあったが，人口減少により有収水量が減少し，前年度に比べ低下している。
</t>
    </r>
    <r>
      <rPr>
        <b/>
        <sz val="9"/>
        <color theme="1"/>
        <rFont val="ＭＳ ゴシック"/>
        <family val="3"/>
        <charset val="128"/>
      </rPr>
      <t>⑥給水原価</t>
    </r>
    <r>
      <rPr>
        <sz val="9"/>
        <color theme="1"/>
        <rFont val="ＭＳ ゴシック"/>
        <family val="3"/>
        <charset val="128"/>
      </rPr>
      <t xml:space="preserve">　平地が少ない地理的条件から配水池やポンプ場を多く保有しており，それらの修繕など維持管理費の占める割合が大きく，また有収水量の減少が給水原価を押し上げる要因となっている。これらを踏まえ，水道施設の統廃合を図るなど，ダウンサイジングを実施し，効率性・採算性に見合った事業推進を図る。
</t>
    </r>
    <r>
      <rPr>
        <b/>
        <sz val="9"/>
        <color theme="1"/>
        <rFont val="ＭＳ ゴシック"/>
        <family val="3"/>
        <charset val="128"/>
      </rPr>
      <t>⑦施設利用率</t>
    </r>
    <r>
      <rPr>
        <sz val="9"/>
        <color theme="1"/>
        <rFont val="ＭＳ ゴシック"/>
        <family val="3"/>
        <charset val="128"/>
      </rPr>
      <t xml:space="preserve">　類似団体の平均値を下回っており，今後の給水人口の減少を踏まえ，適切な施設規模を検討する。
</t>
    </r>
    <r>
      <rPr>
        <b/>
        <sz val="9"/>
        <color theme="1"/>
        <rFont val="ＭＳ ゴシック"/>
        <family val="3"/>
        <charset val="128"/>
      </rPr>
      <t>⑧有収率</t>
    </r>
    <r>
      <rPr>
        <sz val="9"/>
        <color theme="1"/>
        <rFont val="ＭＳ ゴシック"/>
        <family val="3"/>
        <charset val="128"/>
      </rPr>
      <t>　</t>
    </r>
    <r>
      <rPr>
        <sz val="9"/>
        <rFont val="ＭＳ ゴシック"/>
        <family val="3"/>
        <charset val="128"/>
      </rPr>
      <t>72%前後で推移しており、類似団体平均値を下回っている。人工衛星による漏水調査及びAI診断による管路老朽化調査などを実施し，老朽管を中心に配水管の布設替えを進めることで有収率82％を目指す。</t>
    </r>
    <rPh sb="99" eb="101">
      <t>シヨウ</t>
    </rPh>
    <rPh sb="101" eb="103">
      <t>スイリョウ</t>
    </rPh>
    <rPh sb="113" eb="115">
      <t>レイワ</t>
    </rPh>
    <rPh sb="116" eb="118">
      <t>ネンド</t>
    </rPh>
    <rPh sb="124" eb="126">
      <t>シタマワ</t>
    </rPh>
    <rPh sb="129" eb="131">
      <t>ヒヨウ</t>
    </rPh>
    <rPh sb="136" eb="140">
      <t>ドウリ</t>
    </rPh>
    <rPh sb="140" eb="142">
      <t>タンカ</t>
    </rPh>
    <rPh sb="143" eb="145">
      <t>アンテイ</t>
    </rPh>
    <rPh sb="148" eb="150">
      <t>ゲンショウ</t>
    </rPh>
    <rPh sb="189" eb="190">
      <t>スス</t>
    </rPh>
    <rPh sb="205" eb="207">
      <t>レイワ</t>
    </rPh>
    <rPh sb="208" eb="210">
      <t>ネンド</t>
    </rPh>
    <rPh sb="211" eb="214">
      <t>シヨウリョウ</t>
    </rPh>
    <rPh sb="215" eb="217">
      <t>ゲンショウ</t>
    </rPh>
    <rPh sb="220" eb="222">
      <t>ゾウカ</t>
    </rPh>
    <rPh sb="227" eb="229">
      <t>イゼン</t>
    </rPh>
    <rPh sb="229" eb="230">
      <t>タカ</t>
    </rPh>
    <rPh sb="231" eb="233">
      <t>ジョウキョウ</t>
    </rPh>
    <rPh sb="265" eb="269">
      <t>ゲンショウケイコウ</t>
    </rPh>
    <rPh sb="326" eb="330">
      <t>ゲンショウケイコウ</t>
    </rPh>
    <rPh sb="374" eb="377">
      <t>スウネンライ</t>
    </rPh>
    <rPh sb="378" eb="382">
      <t>ジョウショウケイコウ</t>
    </rPh>
    <rPh sb="388" eb="392">
      <t>ジンコウゲンショウ</t>
    </rPh>
    <rPh sb="395" eb="399">
      <t>ユウシュウスイリョウ</t>
    </rPh>
    <rPh sb="400" eb="402">
      <t>ゲンショウ</t>
    </rPh>
    <rPh sb="404" eb="407">
      <t>ゼンネンド</t>
    </rPh>
    <rPh sb="408" eb="409">
      <t>クラ</t>
    </rPh>
    <rPh sb="410" eb="412">
      <t>テイカ</t>
    </rPh>
    <rPh sb="459" eb="461">
      <t>シュウゼン</t>
    </rPh>
    <rPh sb="624" eb="626">
      <t>ゼンゴ</t>
    </rPh>
    <rPh sb="627" eb="629">
      <t>スイイ</t>
    </rPh>
    <rPh sb="634" eb="638">
      <t>ルイジダンタイ</t>
    </rPh>
    <rPh sb="638" eb="641">
      <t>ヘイキンチ</t>
    </rPh>
    <rPh sb="642" eb="644">
      <t>シタマワ</t>
    </rPh>
    <rPh sb="685" eb="686">
      <t>カン</t>
    </rPh>
    <rPh sb="687" eb="689">
      <t>チュウシン</t>
    </rPh>
    <rPh sb="705" eb="708">
      <t>ユウシュウリツ</t>
    </rPh>
    <rPh sb="712" eb="714">
      <t>メザ</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</si>
</sst>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2.31</c:v>
                </c:pt>
                <c:pt idx="1">
                  <c:v>2.3199999999999998</c:v>
                </c:pt>
                <c:pt idx="2">
                  <c:v>1.19</c:v>
                </c:pt>
                <c:pt idx="3">
                  <c:v>1.48</c:v>
                </c:pt>
                <c:pt idx="4">
                  <c:v>0.95</c:v>
                </c:pt>
              </c:numCache>
            </c:numRef>
          </c:val>
          <c:extLst>
            <c:ext xmlns:c16="http://schemas.microsoft.com/office/drawing/2014/chart" uri="{C3380CC4-5D6E-409C-BE32-E72D297353CC}">
              <c16:uniqueId val="{00000000-9D8E-48A4-8293-EC6BE1F3F5C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9D8E-48A4-8293-EC6BE1F3F5C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99.91</c:v>
                </c:pt>
                <c:pt idx="1">
                  <c:v>101.7</c:v>
                </c:pt>
                <c:pt idx="2">
                  <c:v>101.26</c:v>
                </c:pt>
                <c:pt idx="3">
                  <c:v>101.48</c:v>
                </c:pt>
                <c:pt idx="4">
                  <c:v>98.73</c:v>
                </c:pt>
              </c:numCache>
            </c:numRef>
          </c:val>
          <c:extLst>
            <c:ext xmlns:c16="http://schemas.microsoft.com/office/drawing/2014/chart" uri="{C3380CC4-5D6E-409C-BE32-E72D297353CC}">
              <c16:uniqueId val="{00000000-041E-403D-B03C-8372CF7CD68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041E-403D-B03C-8372CF7CD68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46.94</c:v>
                </c:pt>
                <c:pt idx="1">
                  <c:v>44.84</c:v>
                </c:pt>
                <c:pt idx="2">
                  <c:v>40.909999999999997</c:v>
                </c:pt>
                <c:pt idx="3">
                  <c:v>41.98</c:v>
                </c:pt>
                <c:pt idx="4">
                  <c:v>42.46</c:v>
                </c:pt>
              </c:numCache>
            </c:numRef>
          </c:val>
          <c:extLst>
            <c:ext xmlns:c16="http://schemas.microsoft.com/office/drawing/2014/chart" uri="{C3380CC4-5D6E-409C-BE32-E72D297353CC}">
              <c16:uniqueId val="{00000000-7BAC-4756-AAD3-01527467927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7BAC-4756-AAD3-01527467927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38.58</c:v>
                </c:pt>
                <c:pt idx="1">
                  <c:v>39.06</c:v>
                </c:pt>
                <c:pt idx="2">
                  <c:v>38.03</c:v>
                </c:pt>
                <c:pt idx="3">
                  <c:v>37.44</c:v>
                </c:pt>
                <c:pt idx="4">
                  <c:v>37.200000000000003</c:v>
                </c:pt>
              </c:numCache>
            </c:numRef>
          </c:val>
          <c:extLst>
            <c:ext xmlns:c16="http://schemas.microsoft.com/office/drawing/2014/chart" uri="{C3380CC4-5D6E-409C-BE32-E72D297353CC}">
              <c16:uniqueId val="{00000000-F601-46A6-B20C-E0836939FB6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F601-46A6-B20C-E0836939FB6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31.01</c:v>
                </c:pt>
                <c:pt idx="1">
                  <c:v>28.15</c:v>
                </c:pt>
                <c:pt idx="2">
                  <c:v>25.95</c:v>
                </c:pt>
                <c:pt idx="3">
                  <c:v>21.88</c:v>
                </c:pt>
                <c:pt idx="4">
                  <c:v>23.52</c:v>
                </c:pt>
              </c:numCache>
            </c:numRef>
          </c:val>
          <c:extLst>
            <c:ext xmlns:c16="http://schemas.microsoft.com/office/drawing/2014/chart" uri="{C3380CC4-5D6E-409C-BE32-E72D297353CC}">
              <c16:uniqueId val="{00000000-1C3A-4C4B-B256-A8FB1A1E224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1C3A-4C4B-B256-A8FB1A1E224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166.07</c:v>
                </c:pt>
                <c:pt idx="1">
                  <c:v>171.48</c:v>
                </c:pt>
                <c:pt idx="2">
                  <c:v>217.63</c:v>
                </c:pt>
                <c:pt idx="3">
                  <c:v>237.19</c:v>
                </c:pt>
                <c:pt idx="4">
                  <c:v>200.14</c:v>
                </c:pt>
              </c:numCache>
            </c:numRef>
          </c:val>
          <c:extLst>
            <c:ext xmlns:c16="http://schemas.microsoft.com/office/drawing/2014/chart" uri="{C3380CC4-5D6E-409C-BE32-E72D297353CC}">
              <c16:uniqueId val="{00000000-BBF3-4CF3-8479-3DF481A05C8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BBF3-4CF3-8479-3DF481A05C8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567.49</c:v>
                </c:pt>
                <c:pt idx="1">
                  <c:v>567.27</c:v>
                </c:pt>
                <c:pt idx="2">
                  <c:v>537.14</c:v>
                </c:pt>
                <c:pt idx="3">
                  <c:v>481.76</c:v>
                </c:pt>
                <c:pt idx="4">
                  <c:v>469.66</c:v>
                </c:pt>
              </c:numCache>
            </c:numRef>
          </c:val>
          <c:extLst>
            <c:ext xmlns:c16="http://schemas.microsoft.com/office/drawing/2014/chart" uri="{C3380CC4-5D6E-409C-BE32-E72D297353CC}">
              <c16:uniqueId val="{00000000-0F7F-4931-AF1C-FD2542530B1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0F7F-4931-AF1C-FD2542530B1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91.1</c:v>
                </c:pt>
                <c:pt idx="1">
                  <c:v>95.97</c:v>
                </c:pt>
                <c:pt idx="2">
                  <c:v>96.59</c:v>
                </c:pt>
                <c:pt idx="3">
                  <c:v>98.36</c:v>
                </c:pt>
                <c:pt idx="4">
                  <c:v>95.48</c:v>
                </c:pt>
              </c:numCache>
            </c:numRef>
          </c:val>
          <c:extLst>
            <c:ext xmlns:c16="http://schemas.microsoft.com/office/drawing/2014/chart" uri="{C3380CC4-5D6E-409C-BE32-E72D297353CC}">
              <c16:uniqueId val="{00000000-B9AF-4CEC-8E35-C32C39FCA99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B9AF-4CEC-8E35-C32C39FCA99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234.5</c:v>
                </c:pt>
                <c:pt idx="1">
                  <c:v>234.84</c:v>
                </c:pt>
                <c:pt idx="2">
                  <c:v>249.31</c:v>
                </c:pt>
                <c:pt idx="3">
                  <c:v>270.7</c:v>
                </c:pt>
                <c:pt idx="4">
                  <c:v>279.76</c:v>
                </c:pt>
              </c:numCache>
            </c:numRef>
          </c:val>
          <c:extLst>
            <c:ext xmlns:c16="http://schemas.microsoft.com/office/drawing/2014/chart" uri="{C3380CC4-5D6E-409C-BE32-E72D297353CC}">
              <c16:uniqueId val="{00000000-B6D7-4FC7-8126-95A3CA31649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B6D7-4FC7-8126-95A3CA31649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51.6</c:v>
                </c:pt>
                <c:pt idx="1">
                  <c:v>50.58</c:v>
                </c:pt>
                <c:pt idx="2">
                  <c:v>52.82</c:v>
                </c:pt>
                <c:pt idx="3">
                  <c:v>51.95</c:v>
                </c:pt>
                <c:pt idx="4">
                  <c:v>51.61</c:v>
                </c:pt>
              </c:numCache>
            </c:numRef>
          </c:val>
          <c:extLst>
            <c:ext xmlns:c16="http://schemas.microsoft.com/office/drawing/2014/chart" uri="{C3380CC4-5D6E-409C-BE32-E72D297353CC}">
              <c16:uniqueId val="{00000000-A7CA-466A-9056-616C6550D7E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A7CA-466A-9056-616C6550D7E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72.19</c:v>
                </c:pt>
                <c:pt idx="1">
                  <c:v>71.81</c:v>
                </c:pt>
                <c:pt idx="2">
                  <c:v>71.25</c:v>
                </c:pt>
                <c:pt idx="3">
                  <c:v>71.86</c:v>
                </c:pt>
                <c:pt idx="4">
                  <c:v>72.12</c:v>
                </c:pt>
              </c:numCache>
            </c:numRef>
          </c:val>
          <c:extLst>
            <c:ext xmlns:c16="http://schemas.microsoft.com/office/drawing/2014/chart" uri="{C3380CC4-5D6E-409C-BE32-E72D297353CC}">
              <c16:uniqueId val="{00000000-3785-49A2-BBBE-6CEABB52051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3785-49A2-BBBE-6CEABB52051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宮城県　気仙沼市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A4</v>
      </c>
      <c r="X8" s="77"/>
      <c r="Y8" s="77"/>
      <c r="Z8" s="77"/>
      <c r="AA8" s="77"/>
      <c r="AB8" s="77"/>
      <c r="AC8" s="77"/>
      <c r="AD8" s="77" t="str">
        <f>データ!$M$6</f>
        <v>非設置</v>
      </c>
      <c r="AE8" s="77"/>
      <c r="AF8" s="77"/>
      <c r="AG8" s="77"/>
      <c r="AH8" s="77"/>
      <c r="AI8" s="77"/>
      <c r="AJ8" s="77"/>
      <c r="AK8" s="2"/>
      <c r="AL8" s="68">
        <f>データ!$R$6</f>
        <v>56300</v>
      </c>
      <c r="AM8" s="68"/>
      <c r="AN8" s="68"/>
      <c r="AO8" s="68"/>
      <c r="AP8" s="68"/>
      <c r="AQ8" s="68"/>
      <c r="AR8" s="68"/>
      <c r="AS8" s="68"/>
      <c r="AT8" s="36">
        <f>データ!$S$6</f>
        <v>332.44</v>
      </c>
      <c r="AU8" s="37"/>
      <c r="AV8" s="37"/>
      <c r="AW8" s="37"/>
      <c r="AX8" s="37"/>
      <c r="AY8" s="37"/>
      <c r="AZ8" s="37"/>
      <c r="BA8" s="37"/>
      <c r="BB8" s="57">
        <f>データ!$T$6</f>
        <v>169.35</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15">
      <c r="A10" s="2"/>
      <c r="B10" s="36" t="str">
        <f>データ!$N$6</f>
        <v>-</v>
      </c>
      <c r="C10" s="37"/>
      <c r="D10" s="37"/>
      <c r="E10" s="37"/>
      <c r="F10" s="37"/>
      <c r="G10" s="37"/>
      <c r="H10" s="37"/>
      <c r="I10" s="36">
        <f>データ!$O$6</f>
        <v>67.03</v>
      </c>
      <c r="J10" s="37"/>
      <c r="K10" s="37"/>
      <c r="L10" s="37"/>
      <c r="M10" s="37"/>
      <c r="N10" s="37"/>
      <c r="O10" s="67"/>
      <c r="P10" s="57">
        <f>データ!$P$6</f>
        <v>97.37</v>
      </c>
      <c r="Q10" s="57"/>
      <c r="R10" s="57"/>
      <c r="S10" s="57"/>
      <c r="T10" s="57"/>
      <c r="U10" s="57"/>
      <c r="V10" s="57"/>
      <c r="W10" s="68">
        <f>データ!$Q$6</f>
        <v>4059</v>
      </c>
      <c r="X10" s="68"/>
      <c r="Y10" s="68"/>
      <c r="Z10" s="68"/>
      <c r="AA10" s="68"/>
      <c r="AB10" s="68"/>
      <c r="AC10" s="68"/>
      <c r="AD10" s="2"/>
      <c r="AE10" s="2"/>
      <c r="AF10" s="2"/>
      <c r="AG10" s="2"/>
      <c r="AH10" s="2"/>
      <c r="AI10" s="2"/>
      <c r="AJ10" s="2"/>
      <c r="AK10" s="2"/>
      <c r="AL10" s="68">
        <f>データ!$U$6</f>
        <v>54252</v>
      </c>
      <c r="AM10" s="68"/>
      <c r="AN10" s="68"/>
      <c r="AO10" s="68"/>
      <c r="AP10" s="68"/>
      <c r="AQ10" s="68"/>
      <c r="AR10" s="68"/>
      <c r="AS10" s="68"/>
      <c r="AT10" s="36">
        <f>データ!$V$6</f>
        <v>179.35</v>
      </c>
      <c r="AU10" s="37"/>
      <c r="AV10" s="37"/>
      <c r="AW10" s="37"/>
      <c r="AX10" s="37"/>
      <c r="AY10" s="37"/>
      <c r="AZ10" s="37"/>
      <c r="BA10" s="37"/>
      <c r="BB10" s="57">
        <f>データ!$W$6</f>
        <v>302.49</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111</v>
      </c>
      <c r="BM47" s="42"/>
      <c r="BN47" s="42"/>
      <c r="BO47" s="42"/>
      <c r="BP47" s="42"/>
      <c r="BQ47" s="42"/>
      <c r="BR47" s="42"/>
      <c r="BS47" s="42"/>
      <c r="BT47" s="42"/>
      <c r="BU47" s="42"/>
      <c r="BV47" s="42"/>
      <c r="BW47" s="42"/>
      <c r="BX47" s="42"/>
      <c r="BY47" s="42"/>
      <c r="BZ47" s="4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15">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15">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110</v>
      </c>
      <c r="BM66" s="42"/>
      <c r="BN66" s="42"/>
      <c r="BO66" s="42"/>
      <c r="BP66" s="42"/>
      <c r="BQ66" s="42"/>
      <c r="BR66" s="42"/>
      <c r="BS66" s="42"/>
      <c r="BT66" s="42"/>
      <c r="BU66" s="42"/>
      <c r="BV66" s="42"/>
      <c r="BW66" s="42"/>
      <c r="BX66" s="42"/>
      <c r="BY66" s="42"/>
      <c r="BZ66" s="4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WflWA4d4ZMqrnb4RpxiK+BB4b7GYpcrBMoIvQP4iMm7H79yP++nCyDj2nmOjU5Rwkyfx6kqHqYRtQrdBjHjRHw==" saltValue="D6S0AlV1wlHdORK+Z7gfs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42056</v>
      </c>
      <c r="D6" s="20">
        <f t="shared" si="3"/>
        <v>46</v>
      </c>
      <c r="E6" s="20">
        <f t="shared" si="3"/>
        <v>1</v>
      </c>
      <c r="F6" s="20">
        <f t="shared" si="3"/>
        <v>0</v>
      </c>
      <c r="G6" s="20">
        <f t="shared" si="3"/>
        <v>1</v>
      </c>
      <c r="H6" s="20" t="str">
        <f t="shared" si="3"/>
        <v>宮城県　気仙沼市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67.03</v>
      </c>
      <c r="P6" s="21">
        <f t="shared" si="3"/>
        <v>97.37</v>
      </c>
      <c r="Q6" s="21">
        <f t="shared" si="3"/>
        <v>4059</v>
      </c>
      <c r="R6" s="21">
        <f t="shared" si="3"/>
        <v>56300</v>
      </c>
      <c r="S6" s="21">
        <f t="shared" si="3"/>
        <v>332.44</v>
      </c>
      <c r="T6" s="21">
        <f t="shared" si="3"/>
        <v>169.35</v>
      </c>
      <c r="U6" s="21">
        <f t="shared" si="3"/>
        <v>54252</v>
      </c>
      <c r="V6" s="21">
        <f t="shared" si="3"/>
        <v>179.35</v>
      </c>
      <c r="W6" s="21">
        <f t="shared" si="3"/>
        <v>302.49</v>
      </c>
      <c r="X6" s="22">
        <f>IF(X7="",NA(),X7)</f>
        <v>99.91</v>
      </c>
      <c r="Y6" s="22">
        <f t="shared" ref="Y6:AG6" si="4">IF(Y7="",NA(),Y7)</f>
        <v>101.7</v>
      </c>
      <c r="Z6" s="22">
        <f t="shared" si="4"/>
        <v>101.26</v>
      </c>
      <c r="AA6" s="22">
        <f t="shared" si="4"/>
        <v>101.48</v>
      </c>
      <c r="AB6" s="22">
        <f t="shared" si="4"/>
        <v>98.73</v>
      </c>
      <c r="AC6" s="22">
        <f t="shared" si="4"/>
        <v>110.91</v>
      </c>
      <c r="AD6" s="22">
        <f t="shared" si="4"/>
        <v>111.49</v>
      </c>
      <c r="AE6" s="22">
        <f t="shared" si="4"/>
        <v>109.09</v>
      </c>
      <c r="AF6" s="22">
        <f t="shared" si="4"/>
        <v>109.05</v>
      </c>
      <c r="AG6" s="22">
        <f t="shared" si="4"/>
        <v>107.61</v>
      </c>
      <c r="AH6" s="21" t="str">
        <f>IF(AH7="","",IF(AH7="-","【-】","【"&amp;SUBSTITUTE(TEXT(AH7,"#,##0.00"),"-","△")&amp;"】"))</f>
        <v>【107.26】</v>
      </c>
      <c r="AI6" s="22">
        <f>IF(AI7="",NA(),AI7)</f>
        <v>31.01</v>
      </c>
      <c r="AJ6" s="22">
        <f t="shared" ref="AJ6:AR6" si="5">IF(AJ7="",NA(),AJ7)</f>
        <v>28.15</v>
      </c>
      <c r="AK6" s="22">
        <f t="shared" si="5"/>
        <v>25.95</v>
      </c>
      <c r="AL6" s="22">
        <f t="shared" si="5"/>
        <v>21.88</v>
      </c>
      <c r="AM6" s="22">
        <f t="shared" si="5"/>
        <v>23.52</v>
      </c>
      <c r="AN6" s="22">
        <f t="shared" si="5"/>
        <v>0.92</v>
      </c>
      <c r="AO6" s="22">
        <f t="shared" si="5"/>
        <v>0.87</v>
      </c>
      <c r="AP6" s="22">
        <f t="shared" si="5"/>
        <v>0.93</v>
      </c>
      <c r="AQ6" s="22">
        <f t="shared" si="5"/>
        <v>1.02</v>
      </c>
      <c r="AR6" s="22">
        <f t="shared" si="5"/>
        <v>1.24</v>
      </c>
      <c r="AS6" s="21" t="str">
        <f>IF(AS7="","",IF(AS7="-","【-】","【"&amp;SUBSTITUTE(TEXT(AS7,"#,##0.00"),"-","△")&amp;"】"))</f>
        <v>【1.61】</v>
      </c>
      <c r="AT6" s="22">
        <f>IF(AT7="",NA(),AT7)</f>
        <v>166.07</v>
      </c>
      <c r="AU6" s="22">
        <f t="shared" ref="AU6:BC6" si="6">IF(AU7="",NA(),AU7)</f>
        <v>171.48</v>
      </c>
      <c r="AV6" s="22">
        <f t="shared" si="6"/>
        <v>217.63</v>
      </c>
      <c r="AW6" s="22">
        <f t="shared" si="6"/>
        <v>237.19</v>
      </c>
      <c r="AX6" s="22">
        <f t="shared" si="6"/>
        <v>200.14</v>
      </c>
      <c r="AY6" s="22">
        <f t="shared" si="6"/>
        <v>350.79</v>
      </c>
      <c r="AZ6" s="22">
        <f t="shared" si="6"/>
        <v>354.57</v>
      </c>
      <c r="BA6" s="22">
        <f t="shared" si="6"/>
        <v>357.74</v>
      </c>
      <c r="BB6" s="22">
        <f t="shared" si="6"/>
        <v>344.88</v>
      </c>
      <c r="BC6" s="22">
        <f t="shared" si="6"/>
        <v>326.02</v>
      </c>
      <c r="BD6" s="21" t="str">
        <f>IF(BD7="","",IF(BD7="-","【-】","【"&amp;SUBSTITUTE(TEXT(BD7,"#,##0.00"),"-","△")&amp;"】"))</f>
        <v>【239.69】</v>
      </c>
      <c r="BE6" s="22">
        <f>IF(BE7="",NA(),BE7)</f>
        <v>567.49</v>
      </c>
      <c r="BF6" s="22">
        <f t="shared" ref="BF6:BN6" si="7">IF(BF7="",NA(),BF7)</f>
        <v>567.27</v>
      </c>
      <c r="BG6" s="22">
        <f t="shared" si="7"/>
        <v>537.14</v>
      </c>
      <c r="BH6" s="22">
        <f t="shared" si="7"/>
        <v>481.76</v>
      </c>
      <c r="BI6" s="22">
        <f t="shared" si="7"/>
        <v>469.66</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91.1</v>
      </c>
      <c r="BQ6" s="22">
        <f t="shared" ref="BQ6:BY6" si="8">IF(BQ7="",NA(),BQ7)</f>
        <v>95.97</v>
      </c>
      <c r="BR6" s="22">
        <f t="shared" si="8"/>
        <v>96.59</v>
      </c>
      <c r="BS6" s="22">
        <f t="shared" si="8"/>
        <v>98.36</v>
      </c>
      <c r="BT6" s="22">
        <f t="shared" si="8"/>
        <v>95.48</v>
      </c>
      <c r="BU6" s="22">
        <f t="shared" si="8"/>
        <v>100.85</v>
      </c>
      <c r="BV6" s="22">
        <f t="shared" si="8"/>
        <v>103.79</v>
      </c>
      <c r="BW6" s="22">
        <f t="shared" si="8"/>
        <v>98.3</v>
      </c>
      <c r="BX6" s="22">
        <f t="shared" si="8"/>
        <v>98.89</v>
      </c>
      <c r="BY6" s="22">
        <f t="shared" si="8"/>
        <v>99.25</v>
      </c>
      <c r="BZ6" s="21" t="str">
        <f>IF(BZ7="","",IF(BZ7="-","【-】","【"&amp;SUBSTITUTE(TEXT(BZ7,"#,##0.00"),"-","△")&amp;"】"))</f>
        <v>【97.59】</v>
      </c>
      <c r="CA6" s="22">
        <f>IF(CA7="",NA(),CA7)</f>
        <v>234.5</v>
      </c>
      <c r="CB6" s="22">
        <f t="shared" ref="CB6:CJ6" si="9">IF(CB7="",NA(),CB7)</f>
        <v>234.84</v>
      </c>
      <c r="CC6" s="22">
        <f t="shared" si="9"/>
        <v>249.31</v>
      </c>
      <c r="CD6" s="22">
        <f t="shared" si="9"/>
        <v>270.7</v>
      </c>
      <c r="CE6" s="22">
        <f t="shared" si="9"/>
        <v>279.76</v>
      </c>
      <c r="CF6" s="22">
        <f t="shared" si="9"/>
        <v>167.1</v>
      </c>
      <c r="CG6" s="22">
        <f t="shared" si="9"/>
        <v>167.86</v>
      </c>
      <c r="CH6" s="22">
        <f t="shared" si="9"/>
        <v>173.68</v>
      </c>
      <c r="CI6" s="22">
        <f t="shared" si="9"/>
        <v>174.52</v>
      </c>
      <c r="CJ6" s="22">
        <f t="shared" si="9"/>
        <v>178.92</v>
      </c>
      <c r="CK6" s="21" t="str">
        <f>IF(CK7="","",IF(CK7="-","【-】","【"&amp;SUBSTITUTE(TEXT(CK7,"#,##0.00"),"-","△")&amp;"】"))</f>
        <v>【181.66】</v>
      </c>
      <c r="CL6" s="22">
        <f>IF(CL7="",NA(),CL7)</f>
        <v>51.6</v>
      </c>
      <c r="CM6" s="22">
        <f t="shared" ref="CM6:CU6" si="10">IF(CM7="",NA(),CM7)</f>
        <v>50.58</v>
      </c>
      <c r="CN6" s="22">
        <f t="shared" si="10"/>
        <v>52.82</v>
      </c>
      <c r="CO6" s="22">
        <f t="shared" si="10"/>
        <v>51.95</v>
      </c>
      <c r="CP6" s="22">
        <f t="shared" si="10"/>
        <v>51.61</v>
      </c>
      <c r="CQ6" s="22">
        <f t="shared" si="10"/>
        <v>59.91</v>
      </c>
      <c r="CR6" s="22">
        <f t="shared" si="10"/>
        <v>59.4</v>
      </c>
      <c r="CS6" s="22">
        <f t="shared" si="10"/>
        <v>59.24</v>
      </c>
      <c r="CT6" s="22">
        <f t="shared" si="10"/>
        <v>58.77</v>
      </c>
      <c r="CU6" s="22">
        <f t="shared" si="10"/>
        <v>59.17</v>
      </c>
      <c r="CV6" s="21" t="str">
        <f>IF(CV7="","",IF(CV7="-","【-】","【"&amp;SUBSTITUTE(TEXT(CV7,"#,##0.00"),"-","△")&amp;"】"))</f>
        <v>【60.21】</v>
      </c>
      <c r="CW6" s="22">
        <f>IF(CW7="",NA(),CW7)</f>
        <v>72.19</v>
      </c>
      <c r="CX6" s="22">
        <f t="shared" ref="CX6:DF6" si="11">IF(CX7="",NA(),CX7)</f>
        <v>71.81</v>
      </c>
      <c r="CY6" s="22">
        <f t="shared" si="11"/>
        <v>71.25</v>
      </c>
      <c r="CZ6" s="22">
        <f t="shared" si="11"/>
        <v>71.86</v>
      </c>
      <c r="DA6" s="22">
        <f t="shared" si="11"/>
        <v>72.12</v>
      </c>
      <c r="DB6" s="22">
        <f t="shared" si="11"/>
        <v>87.26</v>
      </c>
      <c r="DC6" s="22">
        <f t="shared" si="11"/>
        <v>87.57</v>
      </c>
      <c r="DD6" s="22">
        <f t="shared" si="11"/>
        <v>87.26</v>
      </c>
      <c r="DE6" s="22">
        <f t="shared" si="11"/>
        <v>86.95</v>
      </c>
      <c r="DF6" s="22">
        <f t="shared" si="11"/>
        <v>86.58</v>
      </c>
      <c r="DG6" s="21" t="str">
        <f>IF(DG7="","",IF(DG7="-","【-】","【"&amp;SUBSTITUTE(TEXT(DG7,"#,##0.00"),"-","△")&amp;"】"))</f>
        <v>【89.21】</v>
      </c>
      <c r="DH6" s="22">
        <f>IF(DH7="",NA(),DH7)</f>
        <v>46.94</v>
      </c>
      <c r="DI6" s="22">
        <f t="shared" ref="DI6:DQ6" si="12">IF(DI7="",NA(),DI7)</f>
        <v>44.84</v>
      </c>
      <c r="DJ6" s="22">
        <f t="shared" si="12"/>
        <v>40.909999999999997</v>
      </c>
      <c r="DK6" s="22">
        <f t="shared" si="12"/>
        <v>41.98</v>
      </c>
      <c r="DL6" s="22">
        <f t="shared" si="12"/>
        <v>42.46</v>
      </c>
      <c r="DM6" s="22">
        <f t="shared" si="12"/>
        <v>49.2</v>
      </c>
      <c r="DN6" s="22">
        <f t="shared" si="12"/>
        <v>50.01</v>
      </c>
      <c r="DO6" s="22">
        <f t="shared" si="12"/>
        <v>50.99</v>
      </c>
      <c r="DP6" s="22">
        <f t="shared" si="12"/>
        <v>51.79</v>
      </c>
      <c r="DQ6" s="22">
        <f t="shared" si="12"/>
        <v>52.02</v>
      </c>
      <c r="DR6" s="21" t="str">
        <f>IF(DR7="","",IF(DR7="-","【-】","【"&amp;SUBSTITUTE(TEXT(DR7,"#,##0.00"),"-","△")&amp;"】"))</f>
        <v>【52.41】</v>
      </c>
      <c r="DS6" s="22">
        <f>IF(DS7="",NA(),DS7)</f>
        <v>38.58</v>
      </c>
      <c r="DT6" s="22">
        <f t="shared" ref="DT6:EB6" si="13">IF(DT7="",NA(),DT7)</f>
        <v>39.06</v>
      </c>
      <c r="DU6" s="22">
        <f t="shared" si="13"/>
        <v>38.03</v>
      </c>
      <c r="DV6" s="22">
        <f t="shared" si="13"/>
        <v>37.44</v>
      </c>
      <c r="DW6" s="22">
        <f t="shared" si="13"/>
        <v>37.200000000000003</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2.31</v>
      </c>
      <c r="EE6" s="22">
        <f t="shared" ref="EE6:EM6" si="14">IF(EE7="",NA(),EE7)</f>
        <v>2.3199999999999998</v>
      </c>
      <c r="EF6" s="22">
        <f t="shared" si="14"/>
        <v>1.19</v>
      </c>
      <c r="EG6" s="22">
        <f t="shared" si="14"/>
        <v>1.48</v>
      </c>
      <c r="EH6" s="22">
        <f t="shared" si="14"/>
        <v>0.95</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42056</v>
      </c>
      <c r="D7" s="24">
        <v>46</v>
      </c>
      <c r="E7" s="24">
        <v>1</v>
      </c>
      <c r="F7" s="24">
        <v>0</v>
      </c>
      <c r="G7" s="24">
        <v>1</v>
      </c>
      <c r="H7" s="24" t="s">
        <v>93</v>
      </c>
      <c r="I7" s="24" t="s">
        <v>94</v>
      </c>
      <c r="J7" s="24" t="s">
        <v>95</v>
      </c>
      <c r="K7" s="24" t="s">
        <v>96</v>
      </c>
      <c r="L7" s="24" t="s">
        <v>97</v>
      </c>
      <c r="M7" s="24" t="s">
        <v>98</v>
      </c>
      <c r="N7" s="25" t="s">
        <v>99</v>
      </c>
      <c r="O7" s="25">
        <v>67.03</v>
      </c>
      <c r="P7" s="25">
        <v>97.37</v>
      </c>
      <c r="Q7" s="25">
        <v>4059</v>
      </c>
      <c r="R7" s="25">
        <v>56300</v>
      </c>
      <c r="S7" s="25">
        <v>332.44</v>
      </c>
      <c r="T7" s="25">
        <v>169.35</v>
      </c>
      <c r="U7" s="25">
        <v>54252</v>
      </c>
      <c r="V7" s="25">
        <v>179.35</v>
      </c>
      <c r="W7" s="25">
        <v>302.49</v>
      </c>
      <c r="X7" s="25">
        <v>99.91</v>
      </c>
      <c r="Y7" s="25">
        <v>101.7</v>
      </c>
      <c r="Z7" s="25">
        <v>101.26</v>
      </c>
      <c r="AA7" s="25">
        <v>101.48</v>
      </c>
      <c r="AB7" s="25">
        <v>98.73</v>
      </c>
      <c r="AC7" s="25">
        <v>110.91</v>
      </c>
      <c r="AD7" s="25">
        <v>111.49</v>
      </c>
      <c r="AE7" s="25">
        <v>109.09</v>
      </c>
      <c r="AF7" s="25">
        <v>109.05</v>
      </c>
      <c r="AG7" s="25">
        <v>107.61</v>
      </c>
      <c r="AH7" s="25">
        <v>107.26</v>
      </c>
      <c r="AI7" s="25">
        <v>31.01</v>
      </c>
      <c r="AJ7" s="25">
        <v>28.15</v>
      </c>
      <c r="AK7" s="25">
        <v>25.95</v>
      </c>
      <c r="AL7" s="25">
        <v>21.88</v>
      </c>
      <c r="AM7" s="25">
        <v>23.52</v>
      </c>
      <c r="AN7" s="25">
        <v>0.92</v>
      </c>
      <c r="AO7" s="25">
        <v>0.87</v>
      </c>
      <c r="AP7" s="25">
        <v>0.93</v>
      </c>
      <c r="AQ7" s="25">
        <v>1.02</v>
      </c>
      <c r="AR7" s="25">
        <v>1.24</v>
      </c>
      <c r="AS7" s="25">
        <v>1.61</v>
      </c>
      <c r="AT7" s="25">
        <v>166.07</v>
      </c>
      <c r="AU7" s="25">
        <v>171.48</v>
      </c>
      <c r="AV7" s="25">
        <v>217.63</v>
      </c>
      <c r="AW7" s="25">
        <v>237.19</v>
      </c>
      <c r="AX7" s="25">
        <v>200.14</v>
      </c>
      <c r="AY7" s="25">
        <v>350.79</v>
      </c>
      <c r="AZ7" s="25">
        <v>354.57</v>
      </c>
      <c r="BA7" s="25">
        <v>357.74</v>
      </c>
      <c r="BB7" s="25">
        <v>344.88</v>
      </c>
      <c r="BC7" s="25">
        <v>326.02</v>
      </c>
      <c r="BD7" s="25">
        <v>239.69</v>
      </c>
      <c r="BE7" s="25">
        <v>567.49</v>
      </c>
      <c r="BF7" s="25">
        <v>567.27</v>
      </c>
      <c r="BG7" s="25">
        <v>537.14</v>
      </c>
      <c r="BH7" s="25">
        <v>481.76</v>
      </c>
      <c r="BI7" s="25">
        <v>469.66</v>
      </c>
      <c r="BJ7" s="25">
        <v>322.92</v>
      </c>
      <c r="BK7" s="25">
        <v>303.45999999999998</v>
      </c>
      <c r="BL7" s="25">
        <v>307.27999999999997</v>
      </c>
      <c r="BM7" s="25">
        <v>304.02</v>
      </c>
      <c r="BN7" s="25">
        <v>300.54000000000002</v>
      </c>
      <c r="BO7" s="25">
        <v>264.86</v>
      </c>
      <c r="BP7" s="25">
        <v>91.1</v>
      </c>
      <c r="BQ7" s="25">
        <v>95.97</v>
      </c>
      <c r="BR7" s="25">
        <v>96.59</v>
      </c>
      <c r="BS7" s="25">
        <v>98.36</v>
      </c>
      <c r="BT7" s="25">
        <v>95.48</v>
      </c>
      <c r="BU7" s="25">
        <v>100.85</v>
      </c>
      <c r="BV7" s="25">
        <v>103.79</v>
      </c>
      <c r="BW7" s="25">
        <v>98.3</v>
      </c>
      <c r="BX7" s="25">
        <v>98.89</v>
      </c>
      <c r="BY7" s="25">
        <v>99.25</v>
      </c>
      <c r="BZ7" s="25">
        <v>97.59</v>
      </c>
      <c r="CA7" s="25">
        <v>234.5</v>
      </c>
      <c r="CB7" s="25">
        <v>234.84</v>
      </c>
      <c r="CC7" s="25">
        <v>249.31</v>
      </c>
      <c r="CD7" s="25">
        <v>270.7</v>
      </c>
      <c r="CE7" s="25">
        <v>279.76</v>
      </c>
      <c r="CF7" s="25">
        <v>167.1</v>
      </c>
      <c r="CG7" s="25">
        <v>167.86</v>
      </c>
      <c r="CH7" s="25">
        <v>173.68</v>
      </c>
      <c r="CI7" s="25">
        <v>174.52</v>
      </c>
      <c r="CJ7" s="25">
        <v>178.92</v>
      </c>
      <c r="CK7" s="25">
        <v>181.66</v>
      </c>
      <c r="CL7" s="25">
        <v>51.6</v>
      </c>
      <c r="CM7" s="25">
        <v>50.58</v>
      </c>
      <c r="CN7" s="25">
        <v>52.82</v>
      </c>
      <c r="CO7" s="25">
        <v>51.95</v>
      </c>
      <c r="CP7" s="25">
        <v>51.61</v>
      </c>
      <c r="CQ7" s="25">
        <v>59.91</v>
      </c>
      <c r="CR7" s="25">
        <v>59.4</v>
      </c>
      <c r="CS7" s="25">
        <v>59.24</v>
      </c>
      <c r="CT7" s="25">
        <v>58.77</v>
      </c>
      <c r="CU7" s="25">
        <v>59.17</v>
      </c>
      <c r="CV7" s="25">
        <v>60.21</v>
      </c>
      <c r="CW7" s="25">
        <v>72.19</v>
      </c>
      <c r="CX7" s="25">
        <v>71.81</v>
      </c>
      <c r="CY7" s="25">
        <v>71.25</v>
      </c>
      <c r="CZ7" s="25">
        <v>71.86</v>
      </c>
      <c r="DA7" s="25">
        <v>72.12</v>
      </c>
      <c r="DB7" s="25">
        <v>87.26</v>
      </c>
      <c r="DC7" s="25">
        <v>87.57</v>
      </c>
      <c r="DD7" s="25">
        <v>87.26</v>
      </c>
      <c r="DE7" s="25">
        <v>86.95</v>
      </c>
      <c r="DF7" s="25">
        <v>86.58</v>
      </c>
      <c r="DG7" s="25">
        <v>89.21</v>
      </c>
      <c r="DH7" s="25">
        <v>46.94</v>
      </c>
      <c r="DI7" s="25">
        <v>44.84</v>
      </c>
      <c r="DJ7" s="25">
        <v>40.909999999999997</v>
      </c>
      <c r="DK7" s="25">
        <v>41.98</v>
      </c>
      <c r="DL7" s="25">
        <v>42.46</v>
      </c>
      <c r="DM7" s="25">
        <v>49.2</v>
      </c>
      <c r="DN7" s="25">
        <v>50.01</v>
      </c>
      <c r="DO7" s="25">
        <v>50.99</v>
      </c>
      <c r="DP7" s="25">
        <v>51.79</v>
      </c>
      <c r="DQ7" s="25">
        <v>52.02</v>
      </c>
      <c r="DR7" s="25">
        <v>52.41</v>
      </c>
      <c r="DS7" s="25">
        <v>38.58</v>
      </c>
      <c r="DT7" s="25">
        <v>39.06</v>
      </c>
      <c r="DU7" s="25">
        <v>38.03</v>
      </c>
      <c r="DV7" s="25">
        <v>37.44</v>
      </c>
      <c r="DW7" s="25">
        <v>37.200000000000003</v>
      </c>
      <c r="DX7" s="25">
        <v>18.329999999999998</v>
      </c>
      <c r="DY7" s="25">
        <v>20.27</v>
      </c>
      <c r="DZ7" s="25">
        <v>21.69</v>
      </c>
      <c r="EA7" s="25">
        <v>23.19</v>
      </c>
      <c r="EB7" s="25">
        <v>24.61</v>
      </c>
      <c r="EC7" s="25">
        <v>26.78</v>
      </c>
      <c r="ED7" s="25">
        <v>2.31</v>
      </c>
      <c r="EE7" s="25">
        <v>2.3199999999999998</v>
      </c>
      <c r="EF7" s="25">
        <v>1.19</v>
      </c>
      <c r="EG7" s="25">
        <v>1.48</v>
      </c>
      <c r="EH7" s="25">
        <v>0.95</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2026-02-04T06:16:57Z</cp:lastPrinted>
  <dcterms:created xsi:type="dcterms:W3CDTF">2025-12-12T09:11:17Z</dcterms:created>
  <dcterms:modified xsi:type="dcterms:W3CDTF">2026-02-13T01:06:17Z</dcterms:modified>
  <cp:category/>
</cp:coreProperties>
</file>